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M:\DEA\AOO - Entretien Espaces verts\LOT 1 - Entretien des espaces\Annexes\"/>
    </mc:Choice>
  </mc:AlternateContent>
  <xr:revisionPtr revIDLastSave="0" documentId="13_ncr:1_{98B22BF9-838B-4236-9C6D-7970E185DD07}" xr6:coauthVersionLast="47" xr6:coauthVersionMax="47" xr10:uidLastSave="{00000000-0000-0000-0000-000000000000}"/>
  <bookViews>
    <workbookView xWindow="-120" yWindow="-120" windowWidth="29040" windowHeight="18240" activeTab="2" xr2:uid="{00000000-000D-0000-FFFF-FFFF00000000}"/>
  </bookViews>
  <sheets>
    <sheet name="Page de garde" sheetId="2" r:id="rId1"/>
    <sheet name="EPPGHV-Surfaces" sheetId="3" r:id="rId2"/>
    <sheet name="EPPGHV-Inventaire arbres" sheetId="4" r:id="rId3"/>
    <sheet name="EPPDCSI-Surfaces" sheetId="5" r:id="rId4"/>
    <sheet name="CNSMDP-Surfaces" sheetId="6" r:id="rId5"/>
  </sheets>
  <definedNames>
    <definedName name="_xlnm.Print_Titles" localSheetId="2">'EPPGHV-Inventaire arbres'!$1:$12</definedName>
    <definedName name="_xlnm.Print_Titles" localSheetId="1">'EPPGHV-Surfaces'!$5:$7</definedName>
    <definedName name="_xlnm.Print_Area" localSheetId="4">'CNSMDP-Surfaces'!$A$1:$G$26</definedName>
    <definedName name="_xlnm.Print_Area" localSheetId="3">'EPPDCSI-Surfaces'!$A$1:$P$62</definedName>
    <definedName name="_xlnm.Print_Area" localSheetId="2">'EPPGHV-Inventaire arbres'!$A$1:$E$168</definedName>
    <definedName name="_xlnm.Print_Area" localSheetId="1">'EPPGHV-Surfaces'!$A$1:$Q$194</definedName>
    <definedName name="_xlnm.Print_Area" localSheetId="0">'Page de garde'!$A$1:$A$16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67" i="4" l="1"/>
  <c r="D15" i="6"/>
  <c r="D21" i="6"/>
  <c r="E21" i="6"/>
  <c r="F21" i="6"/>
  <c r="D22" i="6"/>
  <c r="D23" i="6"/>
  <c r="D25" i="6"/>
  <c r="M29" i="5"/>
  <c r="M62" i="5" s="1"/>
  <c r="J35" i="5"/>
  <c r="J63" i="5" s="1"/>
  <c r="D62" i="5"/>
  <c r="E62" i="5"/>
  <c r="F62" i="5"/>
  <c r="G62" i="5"/>
  <c r="H62" i="5"/>
  <c r="I62" i="5"/>
  <c r="K62" i="5"/>
  <c r="L62" i="5"/>
  <c r="N62" i="5"/>
  <c r="O62" i="5"/>
  <c r="D63" i="5"/>
  <c r="E63" i="5"/>
  <c r="F63" i="5"/>
  <c r="G63" i="5"/>
  <c r="H63" i="5"/>
  <c r="I63" i="5"/>
  <c r="K63" i="5"/>
  <c r="L63" i="5"/>
  <c r="N63" i="5"/>
  <c r="O63" i="5"/>
  <c r="E17" i="4"/>
  <c r="E18" i="4"/>
  <c r="E63" i="4"/>
  <c r="E166" i="4" s="1"/>
  <c r="B166" i="4" s="1"/>
  <c r="E165" i="4"/>
  <c r="B165" i="4" s="1"/>
  <c r="E132" i="4"/>
  <c r="E160" i="4"/>
  <c r="B160" i="4" s="1"/>
  <c r="E140" i="4"/>
  <c r="B161" i="4" s="1"/>
  <c r="B145" i="4"/>
  <c r="B146" i="4"/>
  <c r="B147" i="4"/>
  <c r="E153" i="4"/>
  <c r="E154" i="4" s="1"/>
  <c r="E158" i="4"/>
  <c r="B158" i="4" s="1"/>
  <c r="E159" i="4"/>
  <c r="E161" i="4"/>
  <c r="E162" i="4"/>
  <c r="B162" i="4" s="1"/>
  <c r="E163" i="4"/>
  <c r="E164" i="4"/>
  <c r="B164" i="4" s="1"/>
  <c r="E168" i="4"/>
  <c r="B168" i="4" s="1"/>
  <c r="C18" i="3"/>
  <c r="C19" i="3"/>
  <c r="C21" i="3"/>
  <c r="D23" i="3"/>
  <c r="E23" i="3"/>
  <c r="F23" i="3"/>
  <c r="G23" i="3"/>
  <c r="J23" i="3"/>
  <c r="K23" i="3"/>
  <c r="O23" i="3"/>
  <c r="C32" i="3"/>
  <c r="D32" i="3"/>
  <c r="E32" i="3"/>
  <c r="F32" i="3"/>
  <c r="G32" i="3"/>
  <c r="J32" i="3"/>
  <c r="K32" i="3"/>
  <c r="O32" i="3"/>
  <c r="C40" i="3"/>
  <c r="D40" i="3"/>
  <c r="E40" i="3"/>
  <c r="F40" i="3"/>
  <c r="G40" i="3"/>
  <c r="J40" i="3"/>
  <c r="K40" i="3"/>
  <c r="O40" i="3"/>
  <c r="O44" i="3"/>
  <c r="O45" i="3"/>
  <c r="O50" i="3" s="1"/>
  <c r="O46" i="3"/>
  <c r="A47" i="3"/>
  <c r="B47" i="3"/>
  <c r="C48" i="3"/>
  <c r="C49" i="3"/>
  <c r="C50" i="3"/>
  <c r="D50" i="3"/>
  <c r="E50" i="3"/>
  <c r="F50" i="3"/>
  <c r="G50" i="3"/>
  <c r="J50" i="3"/>
  <c r="K50" i="3"/>
  <c r="C62" i="3"/>
  <c r="D62" i="3"/>
  <c r="E62" i="3"/>
  <c r="F62" i="3"/>
  <c r="G62" i="3"/>
  <c r="J62" i="3"/>
  <c r="K62" i="3"/>
  <c r="O62" i="3"/>
  <c r="C76" i="3"/>
  <c r="C78" i="3" s="1"/>
  <c r="D78" i="3"/>
  <c r="E78" i="3"/>
  <c r="F78" i="3"/>
  <c r="G78" i="3"/>
  <c r="J78" i="3"/>
  <c r="K78" i="3"/>
  <c r="O78" i="3"/>
  <c r="C82" i="3"/>
  <c r="D82" i="3"/>
  <c r="E82" i="3"/>
  <c r="F82" i="3"/>
  <c r="G82" i="3"/>
  <c r="J82" i="3"/>
  <c r="K82" i="3"/>
  <c r="O82" i="3"/>
  <c r="C86" i="3"/>
  <c r="D86" i="3"/>
  <c r="E86" i="3"/>
  <c r="F86" i="3"/>
  <c r="G86" i="3"/>
  <c r="J86" i="3"/>
  <c r="K86" i="3"/>
  <c r="C90" i="3"/>
  <c r="D90" i="3"/>
  <c r="E90" i="3"/>
  <c r="F90" i="3"/>
  <c r="G90" i="3"/>
  <c r="J90" i="3"/>
  <c r="K90" i="3"/>
  <c r="C93" i="3"/>
  <c r="D93" i="3"/>
  <c r="E93" i="3"/>
  <c r="F93" i="3"/>
  <c r="G93" i="3"/>
  <c r="J93" i="3"/>
  <c r="K93" i="3"/>
  <c r="O93" i="3"/>
  <c r="M103" i="3"/>
  <c r="M114" i="3" s="1"/>
  <c r="M191" i="3" s="1"/>
  <c r="K104" i="3"/>
  <c r="K105" i="3"/>
  <c r="C106" i="3"/>
  <c r="K106" i="3" s="1"/>
  <c r="I107" i="3"/>
  <c r="I114" i="3" s="1"/>
  <c r="K111" i="3"/>
  <c r="K112" i="3"/>
  <c r="O112" i="3"/>
  <c r="K113" i="3"/>
  <c r="C114" i="3"/>
  <c r="D114" i="3"/>
  <c r="E114" i="3"/>
  <c r="F114" i="3"/>
  <c r="G114" i="3"/>
  <c r="H114" i="3"/>
  <c r="J114" i="3"/>
  <c r="O114" i="3"/>
  <c r="D118" i="3"/>
  <c r="D121" i="3"/>
  <c r="D123" i="3"/>
  <c r="N123" i="3"/>
  <c r="E125" i="3"/>
  <c r="K125" i="3"/>
  <c r="K135" i="3" s="1"/>
  <c r="D126" i="3"/>
  <c r="E127" i="3"/>
  <c r="D128" i="3"/>
  <c r="D129" i="3"/>
  <c r="D130" i="3"/>
  <c r="D132" i="3"/>
  <c r="E133" i="3"/>
  <c r="N133" i="3" s="1"/>
  <c r="E134" i="3"/>
  <c r="G134" i="3"/>
  <c r="C135" i="3" s="1"/>
  <c r="F135" i="3"/>
  <c r="I135" i="3"/>
  <c r="J135" i="3"/>
  <c r="M135" i="3"/>
  <c r="O135" i="3"/>
  <c r="K138" i="3"/>
  <c r="K139" i="3"/>
  <c r="C140" i="3"/>
  <c r="C154" i="3" s="1"/>
  <c r="K143" i="3"/>
  <c r="C16" i="3" s="1"/>
  <c r="K145" i="3"/>
  <c r="C17" i="3" s="1"/>
  <c r="K149" i="3"/>
  <c r="N149" i="3"/>
  <c r="K153" i="3"/>
  <c r="E124" i="3" s="1"/>
  <c r="D154" i="3"/>
  <c r="E154" i="3"/>
  <c r="F154" i="3"/>
  <c r="G154" i="3"/>
  <c r="H154" i="3"/>
  <c r="I154" i="3"/>
  <c r="J154" i="3"/>
  <c r="L154" i="3"/>
  <c r="L189" i="3" s="1"/>
  <c r="M154" i="3"/>
  <c r="O154" i="3"/>
  <c r="J159" i="3"/>
  <c r="J160" i="3"/>
  <c r="J161" i="3"/>
  <c r="J162" i="3"/>
  <c r="J163" i="3"/>
  <c r="J164" i="3"/>
  <c r="J165" i="3"/>
  <c r="J166" i="3"/>
  <c r="J167" i="3"/>
  <c r="J168" i="3"/>
  <c r="J169" i="3"/>
  <c r="H177" i="3"/>
  <c r="G179" i="3"/>
  <c r="G185" i="3" s="1"/>
  <c r="J180" i="3"/>
  <c r="J181" i="3"/>
  <c r="G182" i="3"/>
  <c r="J183" i="3"/>
  <c r="J184" i="3"/>
  <c r="C185" i="3"/>
  <c r="D185" i="3"/>
  <c r="E185" i="3"/>
  <c r="F185" i="3"/>
  <c r="F189" i="3" s="1"/>
  <c r="I185" i="3"/>
  <c r="K185" i="3"/>
  <c r="M185" i="3"/>
  <c r="O185" i="3"/>
  <c r="K187" i="3"/>
  <c r="K188" i="3" s="1"/>
  <c r="C188" i="3"/>
  <c r="D188" i="3"/>
  <c r="E188" i="3"/>
  <c r="F188" i="3"/>
  <c r="G188" i="3"/>
  <c r="J188" i="3"/>
  <c r="O188" i="3"/>
  <c r="C194" i="3" l="1"/>
  <c r="M189" i="3"/>
  <c r="F191" i="3"/>
  <c r="K140" i="3"/>
  <c r="K154" i="3" s="1"/>
  <c r="I191" i="3"/>
  <c r="O191" i="3"/>
  <c r="C23" i="3"/>
  <c r="C95" i="3" s="1"/>
  <c r="N125" i="3"/>
  <c r="N135" i="3" s="1"/>
  <c r="K114" i="3"/>
  <c r="J62" i="5"/>
  <c r="M63" i="5"/>
  <c r="B163" i="4"/>
  <c r="B167" i="4"/>
  <c r="B159" i="4"/>
  <c r="I189" i="3"/>
  <c r="E135" i="3"/>
  <c r="E189" i="3" s="1"/>
  <c r="H124" i="3"/>
  <c r="H135" i="3" s="1"/>
  <c r="C189" i="3"/>
  <c r="D135" i="3"/>
  <c r="J185" i="3"/>
  <c r="G135" i="3"/>
  <c r="G191" i="3" s="1"/>
  <c r="H185" i="3"/>
  <c r="C193" i="3"/>
  <c r="D189" i="3"/>
  <c r="N191" i="3" l="1"/>
  <c r="N189" i="3"/>
  <c r="E191" i="3"/>
  <c r="K191" i="3"/>
  <c r="J191" i="3"/>
  <c r="J189" i="3"/>
  <c r="C191" i="3"/>
  <c r="G189" i="3"/>
  <c r="D191" i="3"/>
  <c r="H191" i="3"/>
  <c r="H189" i="3"/>
  <c r="K189" i="3"/>
</calcChain>
</file>

<file path=xl/sharedStrings.xml><?xml version="1.0" encoding="utf-8"?>
<sst xmlns="http://schemas.openxmlformats.org/spreadsheetml/2006/main" count="977" uniqueCount="588">
  <si>
    <r>
      <rPr>
        <sz val="12"/>
        <rFont val="Calibri"/>
        <family val="2"/>
      </rPr>
      <t>GROUPEMENT DE COMMANDE</t>
    </r>
    <r>
      <rPr>
        <b/>
        <sz val="12"/>
        <rFont val="Calibri"/>
        <family val="2"/>
      </rPr>
      <t xml:space="preserve">
ETABLISSEMENT PUBLIC DU PARC ET DE LA GRANDE HALLE DE LA VILLETTE
(EPPGHV)
ETABLISSEMENT PUBLIC DU PALAIS DE LA DECOUVERTE ET DE LA CITE DES SCIENCES ET DE L’INDUSTRIE (EPPDCSI)
ETABLISSEMENT PUBLIC DU CONSERVATOIRE NATIONAL SUPERIEUR DE MUSIQUE ET DE DANSE DE PARIS (CNSMDP)</t>
    </r>
  </si>
  <si>
    <r>
      <t xml:space="preserve">
</t>
    </r>
    <r>
      <rPr>
        <b/>
        <sz val="16"/>
        <rFont val="Calibri"/>
        <family val="2"/>
      </rPr>
      <t xml:space="preserve">PRESTATION D’ENTRETIEN ET TRAVAUX SUR LES ESPACES VERTS
DU SITE DE LA VILLETTE
LOT N°1 - ENTRETIEN DES ESPACES VERTS
</t>
    </r>
  </si>
  <si>
    <t>%</t>
  </si>
  <si>
    <t>Desherbage manuel occasionnel enm2</t>
  </si>
  <si>
    <t>Desherbage manuel régulier en m2</t>
  </si>
  <si>
    <t>Pour mémoire</t>
  </si>
  <si>
    <t>TOTAL</t>
  </si>
  <si>
    <t>SURFACE FERTILE TOTALE</t>
  </si>
  <si>
    <t>sous total</t>
  </si>
  <si>
    <t>P6 Folie Belvédère (jardinières)</t>
  </si>
  <si>
    <t>FOLIES:</t>
  </si>
  <si>
    <t>Atelier des Canaux</t>
  </si>
  <si>
    <t>Talus rocade Nord Est</t>
  </si>
  <si>
    <t>Talus rampe et pont Sérurier</t>
  </si>
  <si>
    <t>Séquence 10 (CSI)</t>
  </si>
  <si>
    <t>Séquence 10</t>
  </si>
  <si>
    <t>Séquence C2</t>
  </si>
  <si>
    <t>Séquence 8</t>
  </si>
  <si>
    <t>Séquence 7</t>
  </si>
  <si>
    <t>Séquence 6</t>
  </si>
  <si>
    <t>Séquence 5</t>
  </si>
  <si>
    <t>Séquence 4</t>
  </si>
  <si>
    <t>Séquence 3</t>
  </si>
  <si>
    <t>Séquence 2</t>
  </si>
  <si>
    <t>Séquence 1e</t>
  </si>
  <si>
    <t>Séquence 1cd</t>
  </si>
  <si>
    <t>Séquence 1ab</t>
  </si>
  <si>
    <t>Séquence 0</t>
  </si>
  <si>
    <t>Talus R7</t>
  </si>
  <si>
    <t>Talus R4 (petit)</t>
  </si>
  <si>
    <t>Talus R4 (grand)</t>
  </si>
  <si>
    <t>P4</t>
  </si>
  <si>
    <t>Talus nappe haute</t>
  </si>
  <si>
    <t>Talus mur d'eau (CSI)</t>
  </si>
  <si>
    <t>Talus mur d'eau</t>
  </si>
  <si>
    <t>Talus de la promenade R4</t>
  </si>
  <si>
    <t>Promande R4</t>
  </si>
  <si>
    <t>pm</t>
  </si>
  <si>
    <t>Talus théatre d'eau</t>
  </si>
  <si>
    <t>TALUS:</t>
  </si>
  <si>
    <t>JARDINS EVENEMENTIELS:</t>
  </si>
  <si>
    <t>10u*2m²</t>
  </si>
  <si>
    <t>Séquence 10 Jardin des Iles (CSI)</t>
  </si>
  <si>
    <t>35u*2m²</t>
  </si>
  <si>
    <t>Séquence 10 Jardin des Iles</t>
  </si>
  <si>
    <t>Séquence 9</t>
  </si>
  <si>
    <t xml:space="preserve"> 28u * 2m²</t>
  </si>
  <si>
    <t>Séquence 8 Jardin des Voltiges</t>
  </si>
  <si>
    <t>Séquence 7 Jardin des Frayeurs enfantines</t>
  </si>
  <si>
    <t>36u*4m²</t>
  </si>
  <si>
    <t>Séquence 6 jardin des ombres</t>
  </si>
  <si>
    <t>52u*2m²</t>
  </si>
  <si>
    <t>Séquence 5 Jardin des équilibres</t>
  </si>
  <si>
    <t>Stabilisé</t>
  </si>
  <si>
    <t>Séquence 4 Jardin des Bambous</t>
  </si>
  <si>
    <t>Séquence 3 Jardin de la Treille</t>
  </si>
  <si>
    <t>Séquence 1e  Jardin des Vents</t>
  </si>
  <si>
    <t>17u*2m²</t>
  </si>
  <si>
    <t>Aire de jeux</t>
  </si>
  <si>
    <t>Séquence 1cd Jardin des Dunes</t>
  </si>
  <si>
    <t xml:space="preserve"> 103u * 2m²</t>
  </si>
  <si>
    <t>Séquence 1ab Jardin des Miroirs</t>
  </si>
  <si>
    <t xml:space="preserve">( 6u * 4m²) </t>
  </si>
  <si>
    <t>Séquence Little Villette</t>
  </si>
  <si>
    <t xml:space="preserve"> 73u * 2m²</t>
  </si>
  <si>
    <t xml:space="preserve">Jardin du Dragon </t>
  </si>
  <si>
    <t>SEQUENCES:</t>
  </si>
  <si>
    <t xml:space="preserve"> 36u * 2m²</t>
  </si>
  <si>
    <t>Espace périphérique/halle aux cuirs</t>
  </si>
  <si>
    <t>Prairie Musique Est</t>
  </si>
  <si>
    <t xml:space="preserve">   5u * 1 m²</t>
  </si>
  <si>
    <t>Abords Janvier</t>
  </si>
  <si>
    <t xml:space="preserve">Prairie R4 </t>
  </si>
  <si>
    <t>22u * 1m² + 14u * 2m²</t>
  </si>
  <si>
    <t>L4 (canaux )</t>
  </si>
  <si>
    <t>L4</t>
  </si>
  <si>
    <t>116 ml * 1,5  m</t>
  </si>
  <si>
    <t>Triangle</t>
  </si>
  <si>
    <t>Rond Point des Canaux</t>
  </si>
  <si>
    <t xml:space="preserve"> 23u * 2 m²</t>
  </si>
  <si>
    <t>Prairie du Poney Club ( C S I )</t>
  </si>
  <si>
    <t>Petit Triangle</t>
  </si>
  <si>
    <t xml:space="preserve">G6 </t>
  </si>
  <si>
    <t>G4 Paul Delouvrier</t>
  </si>
  <si>
    <t>Cercle Sud</t>
  </si>
  <si>
    <t xml:space="preserve">   3u * 2 m²</t>
  </si>
  <si>
    <t>Sud géode</t>
  </si>
  <si>
    <t>Pelouse du pavillon des cultures Urbaines</t>
  </si>
  <si>
    <t>Prairie du Pavillon des Cultures Urbaines</t>
  </si>
  <si>
    <t xml:space="preserve"> 13u * 2 m²</t>
  </si>
  <si>
    <t>L2</t>
  </si>
  <si>
    <t>Cercle Nord</t>
  </si>
  <si>
    <t>PRAIRIES ET PELOUSES:</t>
  </si>
  <si>
    <t>RAB J5</t>
  </si>
  <si>
    <t xml:space="preserve">Os de chien </t>
  </si>
  <si>
    <t>Espace planté porte de Pantin</t>
  </si>
  <si>
    <t>Espace planté cité musique</t>
  </si>
  <si>
    <t>Espace planté N4</t>
  </si>
  <si>
    <t>Patio Janvier</t>
  </si>
  <si>
    <t>Espace cabaret</t>
  </si>
  <si>
    <t>Jardiniére L3</t>
  </si>
  <si>
    <t>Massif L3</t>
  </si>
  <si>
    <t>Bordure "A la folie"</t>
  </si>
  <si>
    <t>Cité Administrative</t>
  </si>
  <si>
    <t>Sud Zénith</t>
  </si>
  <si>
    <t>Nord Zénith</t>
  </si>
  <si>
    <t>Ouest CSI</t>
  </si>
  <si>
    <t>ESPACE PLANTE:</t>
  </si>
  <si>
    <t>SOLS FERTILES:</t>
  </si>
  <si>
    <t>B</t>
  </si>
  <si>
    <t>SURFACE MINERALE TOTALE</t>
  </si>
  <si>
    <t>Terre plein Halle aux Cuirs</t>
  </si>
  <si>
    <t>TERRE PLEIN:</t>
  </si>
  <si>
    <t xml:space="preserve"> 1u * 2m²</t>
  </si>
  <si>
    <t>Promenade Triangle</t>
  </si>
  <si>
    <t>PROMENADE CINEMATIQUE</t>
  </si>
  <si>
    <t>Zone logistique Sud Ouest</t>
  </si>
  <si>
    <t>VOIRIES DE SERVICE:</t>
  </si>
  <si>
    <t xml:space="preserve"> 14u * 2m²</t>
  </si>
  <si>
    <t>Avenue du Nouveau Conservatoire (2172m2)</t>
  </si>
  <si>
    <t>Nord L2 accès canal</t>
  </si>
  <si>
    <t>Voirie cité adm (bords 1/10)</t>
  </si>
  <si>
    <t>Accès serrurier</t>
  </si>
  <si>
    <t>SABLE ZENITH</t>
  </si>
  <si>
    <t>VOIRIE OUEST GRANDE HALLE SUD</t>
  </si>
  <si>
    <t>ALLEE DU DEMI-CERCLE SUD</t>
  </si>
  <si>
    <t>ALLEE DU BELEDERE</t>
  </si>
  <si>
    <t>ALLEE DU ZENITH</t>
  </si>
  <si>
    <t>BERGE SUD</t>
  </si>
  <si>
    <t>BERGE NORD</t>
  </si>
  <si>
    <t>ALLEE DU DEMI-CERCLE NORD</t>
  </si>
  <si>
    <t>VOIRIE OUEST CSI</t>
  </si>
  <si>
    <t>VOIRIE OUEST GRANDE HALLE NORD</t>
  </si>
  <si>
    <t>VOIRIES PRINCIPALES:</t>
  </si>
  <si>
    <t xml:space="preserve"> 35ml * 1,2m</t>
  </si>
  <si>
    <t>Trottoir Théatre d' Eau</t>
  </si>
  <si>
    <t xml:space="preserve"> 11u * 2m²</t>
  </si>
  <si>
    <t>8u*2m²</t>
  </si>
  <si>
    <t>séquence 6</t>
  </si>
  <si>
    <t xml:space="preserve">  9u * 3m²</t>
  </si>
  <si>
    <t xml:space="preserve"> 17u * 2m² + 7u * 3m²</t>
  </si>
  <si>
    <t xml:space="preserve"> 6u * 2m²</t>
  </si>
  <si>
    <t>Trottoir R4</t>
  </si>
  <si>
    <t xml:space="preserve"> 7u * 2m²</t>
  </si>
  <si>
    <t>Trottoir Mur d'eau</t>
  </si>
  <si>
    <t xml:space="preserve"> 2u * 2m²</t>
  </si>
  <si>
    <t>Trottoir Dragon</t>
  </si>
  <si>
    <t>TROTTOIR:</t>
  </si>
  <si>
    <t>Trottoir Séquence 2</t>
  </si>
  <si>
    <t>Square du Canal</t>
  </si>
  <si>
    <t>Jardin des Dunes</t>
  </si>
  <si>
    <t>STABILISES:</t>
  </si>
  <si>
    <t>Accès placette A. Mille</t>
  </si>
  <si>
    <t xml:space="preserve"> 3,6² m + (71ml *2,2m)</t>
  </si>
  <si>
    <t>Place du Rond Point des Canaux</t>
  </si>
  <si>
    <t xml:space="preserve"> 9u * 3m²</t>
  </si>
  <si>
    <t>Place du Charolais</t>
  </si>
  <si>
    <t>12u * 2m²</t>
  </si>
  <si>
    <t>Place de la Fontaine aux Lions</t>
  </si>
  <si>
    <t xml:space="preserve"> 10u * 4m²</t>
  </si>
  <si>
    <t>Place arrière du Charolais</t>
  </si>
  <si>
    <t>PLACES:</t>
  </si>
  <si>
    <t xml:space="preserve">  5u * 2m²</t>
  </si>
  <si>
    <t>Carré R6 (parc)</t>
  </si>
  <si>
    <t xml:space="preserve">  5² m + ( 14u * 2m²)</t>
  </si>
  <si>
    <t>Carré P6</t>
  </si>
  <si>
    <t>21u * 3m²</t>
  </si>
  <si>
    <t>Carré N6</t>
  </si>
  <si>
    <t xml:space="preserve">  14u * 2m²</t>
  </si>
  <si>
    <t>Carré N4</t>
  </si>
  <si>
    <t>1u * 3m² + 1u * 6m²</t>
  </si>
  <si>
    <t>Carré L6</t>
  </si>
  <si>
    <t xml:space="preserve">  17u * 2m²</t>
  </si>
  <si>
    <t>Carré L4</t>
  </si>
  <si>
    <t>CARRES:</t>
  </si>
  <si>
    <t>Séquence 8 Jardin des Voltiges (aire de jeux sol souple)</t>
  </si>
  <si>
    <t>Jardins thématiques:</t>
  </si>
  <si>
    <t xml:space="preserve">  1u * 2m²</t>
  </si>
  <si>
    <t>Abord R5</t>
  </si>
  <si>
    <t>Abord P7</t>
  </si>
  <si>
    <t xml:space="preserve">  2u * 3m²</t>
  </si>
  <si>
    <t>Abord N7</t>
  </si>
  <si>
    <t>Abord N5</t>
  </si>
  <si>
    <t>Abord Janvier</t>
  </si>
  <si>
    <t>ABORDS:</t>
  </si>
  <si>
    <t>SOLS MINERAUX:</t>
  </si>
  <si>
    <t>A</t>
  </si>
  <si>
    <t>U.</t>
  </si>
  <si>
    <t>des surfaces</t>
  </si>
  <si>
    <t>M²</t>
  </si>
  <si>
    <t>détailles de calcul</t>
  </si>
  <si>
    <t>D'ARBRES</t>
  </si>
  <si>
    <t>Massif</t>
  </si>
  <si>
    <t>sur talus</t>
  </si>
  <si>
    <t>enherbés</t>
  </si>
  <si>
    <t>classe 1</t>
  </si>
  <si>
    <t>Sport</t>
  </si>
  <si>
    <t>TOTALE</t>
  </si>
  <si>
    <t>Nbre arbres</t>
  </si>
  <si>
    <t>Pieds d'Arbres</t>
  </si>
  <si>
    <t xml:space="preserve">PIEDS </t>
  </si>
  <si>
    <t>SOUS BOIS                          ou AUTRE</t>
  </si>
  <si>
    <t>HAIE FORMEE</t>
  </si>
  <si>
    <t>BAMBOUSERAIE</t>
  </si>
  <si>
    <t>ENTRETIEN  DES PLANTATIONS</t>
  </si>
  <si>
    <t>PATIO PLANTE</t>
  </si>
  <si>
    <t>ZONE DE REFUGE</t>
  </si>
  <si>
    <t>TALUS</t>
  </si>
  <si>
    <t>Eco pâturage</t>
  </si>
  <si>
    <t>PRAIRIES                                                              EXTENSIVES</t>
  </si>
  <si>
    <t>PELOUSES</t>
  </si>
  <si>
    <t>SURFACE</t>
  </si>
  <si>
    <t>LOCALISATIONS</t>
  </si>
  <si>
    <t>N°</t>
  </si>
  <si>
    <t>Tableau des surfaces //EPPGHV</t>
  </si>
  <si>
    <t>Hêtres</t>
  </si>
  <si>
    <t>Chêne</t>
  </si>
  <si>
    <t>Février</t>
  </si>
  <si>
    <t>Frêne</t>
  </si>
  <si>
    <t>Saules</t>
  </si>
  <si>
    <t>Pins</t>
  </si>
  <si>
    <t>Peuplier</t>
  </si>
  <si>
    <t>Charme</t>
  </si>
  <si>
    <t>Tilleuls</t>
  </si>
  <si>
    <t>Platanes</t>
  </si>
  <si>
    <t>Erables</t>
  </si>
  <si>
    <t>Quantités</t>
  </si>
  <si>
    <t>Représentation sur le parc</t>
  </si>
  <si>
    <t>Essences/genre</t>
  </si>
  <si>
    <t>Répartition des essences:</t>
  </si>
  <si>
    <t>Essence indigène/native bassin parisien</t>
  </si>
  <si>
    <t>Comptage bloc plan topo</t>
  </si>
  <si>
    <t>Dont alignement</t>
  </si>
  <si>
    <t>Arbres caducs</t>
  </si>
  <si>
    <t>Arbres persistants</t>
  </si>
  <si>
    <t>Inventaire plan de plantation:</t>
  </si>
  <si>
    <t>TOTAL ARBRES</t>
  </si>
  <si>
    <t>S5</t>
  </si>
  <si>
    <t>Magnoliacées</t>
  </si>
  <si>
    <t>Liriodendron tulipifera</t>
  </si>
  <si>
    <t>Tulipier de Virginie</t>
  </si>
  <si>
    <t>Prairie PPD</t>
  </si>
  <si>
    <t>S6</t>
  </si>
  <si>
    <t>Tiliacées</t>
  </si>
  <si>
    <t>Tilia cordata</t>
  </si>
  <si>
    <t>Tilleul des bois</t>
  </si>
  <si>
    <t>P6</t>
  </si>
  <si>
    <t>Tilia platyphyllos</t>
  </si>
  <si>
    <t>Tilleul de Hollande</t>
  </si>
  <si>
    <t>Halle aux cuirs</t>
  </si>
  <si>
    <t>Tilia tomentosa</t>
  </si>
  <si>
    <t>Tilleul argenté</t>
  </si>
  <si>
    <t>Prairie musique est,prairie du petit triangle, Espace planté nord Zénith, square du canal, place du charolais, espace cabaret, carré L4, Prairie L 4,Prairie L2, espace périphérique</t>
  </si>
  <si>
    <r>
      <t xml:space="preserve"> Allée du nouveau conservatoire, </t>
    </r>
    <r>
      <rPr>
        <sz val="10"/>
        <color rgb="FFFF0000"/>
        <rFont val="Arial"/>
        <family val="2"/>
      </rPr>
      <t/>
    </r>
  </si>
  <si>
    <t>Sapindacées</t>
  </si>
  <si>
    <t>Koelreutaria paniculata</t>
  </si>
  <si>
    <t>Savonnier de Chine</t>
  </si>
  <si>
    <t>Talus séq C2</t>
  </si>
  <si>
    <t>Salicacées</t>
  </si>
  <si>
    <t>Salix alba sericea</t>
  </si>
  <si>
    <t>Saule saule blanc</t>
  </si>
  <si>
    <t>Talus séq 7</t>
  </si>
  <si>
    <t>Talus séq 4</t>
  </si>
  <si>
    <t>Talus séq 3</t>
  </si>
  <si>
    <t>Talus séq 2</t>
  </si>
  <si>
    <t>Talus séq 1</t>
  </si>
  <si>
    <t>Talus séq 0</t>
  </si>
  <si>
    <t>Jardinière L3</t>
  </si>
  <si>
    <t>Salix daphnoïdes</t>
  </si>
  <si>
    <t xml:space="preserve">Saule </t>
  </si>
  <si>
    <t>Salix tortuosa</t>
  </si>
  <si>
    <t>Saule</t>
  </si>
  <si>
    <t>C2</t>
  </si>
  <si>
    <t>Pinacées</t>
  </si>
  <si>
    <t>Abies concolor</t>
  </si>
  <si>
    <t>Sapin du Colorado</t>
  </si>
  <si>
    <t>S9</t>
  </si>
  <si>
    <t>Abies pinsapo</t>
  </si>
  <si>
    <t>Sapin d'Espagne</t>
  </si>
  <si>
    <t>Légumineuses</t>
  </si>
  <si>
    <t>Robinia pseudoacacia</t>
  </si>
  <si>
    <t>Robinnier  Acacia commun</t>
  </si>
  <si>
    <t>S0 PPD</t>
  </si>
  <si>
    <t>Prunus Serrulata Taihaku</t>
  </si>
  <si>
    <t>Prunus</t>
  </si>
  <si>
    <t>Platanacées</t>
  </si>
  <si>
    <t>Platanus acericifolia (hispanica)</t>
  </si>
  <si>
    <t>Platanes à feuilles d'érable</t>
  </si>
  <si>
    <r>
      <rPr>
        <sz val="10"/>
        <color rgb="FFFF0000"/>
        <rFont val="Arial"/>
        <family val="2"/>
      </rPr>
      <t>Allée du zénith</t>
    </r>
    <r>
      <rPr>
        <sz val="10"/>
        <rFont val="Arial"/>
        <family val="2"/>
      </rPr>
      <t xml:space="preserve">, </t>
    </r>
    <r>
      <rPr>
        <sz val="10"/>
        <color rgb="FFFF0000"/>
        <rFont val="Arial"/>
        <family val="2"/>
      </rPr>
      <t>allée du Belvédère</t>
    </r>
    <r>
      <rPr>
        <sz val="10"/>
        <rFont val="Arial"/>
        <family val="2"/>
      </rPr>
      <t xml:space="preserve"> </t>
    </r>
    <r>
      <rPr>
        <sz val="10"/>
        <color rgb="FFFF0000"/>
        <rFont val="Arial"/>
        <family val="2"/>
      </rPr>
      <t>allée du demi cercle sud</t>
    </r>
    <r>
      <rPr>
        <sz val="10"/>
        <rFont val="Arial"/>
        <family val="2"/>
      </rPr>
      <t xml:space="preserve">, </t>
    </r>
    <r>
      <rPr>
        <sz val="10"/>
        <color rgb="FFFF0000"/>
        <rFont val="Arial"/>
        <family val="2"/>
      </rPr>
      <t xml:space="preserve"> carré N6</t>
    </r>
    <r>
      <rPr>
        <sz val="10"/>
        <rFont val="Arial"/>
        <family val="2"/>
      </rPr>
      <t xml:space="preserve">, </t>
    </r>
    <r>
      <rPr>
        <sz val="10"/>
        <color rgb="FFFF0000"/>
        <rFont val="Arial"/>
        <family val="2"/>
      </rPr>
      <t>demi cercle nord</t>
    </r>
    <r>
      <rPr>
        <sz val="10"/>
        <rFont val="Arial"/>
        <family val="2"/>
      </rPr>
      <t>,espace planté ouest csi</t>
    </r>
  </si>
  <si>
    <t>Place fontaine aux lions</t>
  </si>
  <si>
    <t>Platanus acerifolia (hispanica)</t>
  </si>
  <si>
    <t>Platane</t>
  </si>
  <si>
    <t>S1 a&amp;b</t>
  </si>
  <si>
    <t>Pinus sylvestris</t>
  </si>
  <si>
    <t>Pin sylvestre</t>
  </si>
  <si>
    <t>ZigZag N4</t>
  </si>
  <si>
    <t>Pinus nigra austriac</t>
  </si>
  <si>
    <t>Pin noir d'Autriche</t>
  </si>
  <si>
    <t>S8</t>
  </si>
  <si>
    <t>Pinus nigra</t>
  </si>
  <si>
    <t>Pin noir</t>
  </si>
  <si>
    <t>C1</t>
  </si>
  <si>
    <t>Pinus strobus</t>
  </si>
  <si>
    <t>Pin de Weymouth</t>
  </si>
  <si>
    <t>Pinus griffithi =Wallichiana</t>
  </si>
  <si>
    <t>Pin de l'Himalaya</t>
  </si>
  <si>
    <t>Talus rampe serrurier nord</t>
  </si>
  <si>
    <t>Populus simonii</t>
  </si>
  <si>
    <t>Populus tremula</t>
  </si>
  <si>
    <t>Peuplier Tremble</t>
  </si>
  <si>
    <t>Talus séq C1</t>
  </si>
  <si>
    <t xml:space="preserve">Talus séq 8 </t>
  </si>
  <si>
    <t>Talus séq 6</t>
  </si>
  <si>
    <t>Talus séq 5</t>
  </si>
  <si>
    <t>R4</t>
  </si>
  <si>
    <t>Populus nigra italica</t>
  </si>
  <si>
    <t>Peuplier d'Italie</t>
  </si>
  <si>
    <t>Talus rampe Serrurier nord</t>
  </si>
  <si>
    <t>Populus alba</t>
  </si>
  <si>
    <t>Peuplier blanc</t>
  </si>
  <si>
    <t>Ulmacées</t>
  </si>
  <si>
    <t>Zelkova carpinifolia</t>
  </si>
  <si>
    <t>Orme de Sibérie</t>
  </si>
  <si>
    <t>Taxodiacées</t>
  </si>
  <si>
    <t>Metasequoïa glyptostroboïde</t>
  </si>
  <si>
    <t xml:space="preserve">Metasequoïa </t>
  </si>
  <si>
    <t>Hippocastanacées</t>
  </si>
  <si>
    <t>Aesculus hippocastanum</t>
  </si>
  <si>
    <t>Marronnier commun</t>
  </si>
  <si>
    <t>Magnolia Stellata</t>
  </si>
  <si>
    <t xml:space="preserve">Magnolia </t>
  </si>
  <si>
    <t>S7</t>
  </si>
  <si>
    <t>Taxacées</t>
  </si>
  <si>
    <t>Taxus baccata</t>
  </si>
  <si>
    <t>If commun</t>
  </si>
  <si>
    <t>Taxus x media 'Stricta Veridis'</t>
  </si>
  <si>
    <t xml:space="preserve">If </t>
  </si>
  <si>
    <t>Taxus x media ' Strait Heedge'</t>
  </si>
  <si>
    <t>Aquifoliacées</t>
  </si>
  <si>
    <t>Ilex aquifolium</t>
  </si>
  <si>
    <t>Houx</t>
  </si>
  <si>
    <t>N6</t>
  </si>
  <si>
    <t>Fagacées</t>
  </si>
  <si>
    <t>Fagus sylvatica Dawyck</t>
  </si>
  <si>
    <t>Hêtre pyramidale</t>
  </si>
  <si>
    <t>Fagus sylvatica Dawick</t>
  </si>
  <si>
    <t>Hêtre fastigié</t>
  </si>
  <si>
    <t>Fagus sylvatica tricolor</t>
  </si>
  <si>
    <t>Hêtre</t>
  </si>
  <si>
    <t>Fagus sylvatica asplenifolia</t>
  </si>
  <si>
    <t>Fagus sylvatica purpurea</t>
  </si>
  <si>
    <t xml:space="preserve">Fagus sylvatica </t>
  </si>
  <si>
    <t>P7</t>
  </si>
  <si>
    <t>Ginkogacées</t>
  </si>
  <si>
    <t>Ginkgo biloba</t>
  </si>
  <si>
    <t>Ginkgo</t>
  </si>
  <si>
    <t>Oleacées</t>
  </si>
  <si>
    <t>Fraxinus Pennesylvanica</t>
  </si>
  <si>
    <t>Frêne rouge</t>
  </si>
  <si>
    <t>Fraxinus exelsior  Jaspidea</t>
  </si>
  <si>
    <t>Frêne d'or</t>
  </si>
  <si>
    <t>Fraxinus exelsior</t>
  </si>
  <si>
    <t>Frêne commun</t>
  </si>
  <si>
    <t>Gleditsia triacanthos 'Sunburst'</t>
  </si>
  <si>
    <t>Févier d'Amérique</t>
  </si>
  <si>
    <t>N7</t>
  </si>
  <si>
    <t>Gléditsia triacanthos</t>
  </si>
  <si>
    <t xml:space="preserve">Talus R4 </t>
  </si>
  <si>
    <t>Gleditsia triacanthos sunburst</t>
  </si>
  <si>
    <t>Talus  P4</t>
  </si>
  <si>
    <t>Prairie L4</t>
  </si>
  <si>
    <t>Cupressacées</t>
  </si>
  <si>
    <t>Chamaecyparis lawsoniana Glauca</t>
  </si>
  <si>
    <t>Faux cyprès de lawson</t>
  </si>
  <si>
    <t>Aceracées</t>
  </si>
  <si>
    <t>Acer pseudoplatanus</t>
  </si>
  <si>
    <t>Erable sycomore</t>
  </si>
  <si>
    <t>Acer rubrum</t>
  </si>
  <si>
    <t>Erable rouge du Canada</t>
  </si>
  <si>
    <t xml:space="preserve">S5 </t>
  </si>
  <si>
    <t>Acer negundo 'aureo-variegatum</t>
  </si>
  <si>
    <t>Erable negundo</t>
  </si>
  <si>
    <t>S1a&amp;b</t>
  </si>
  <si>
    <t xml:space="preserve">Acer negundo </t>
  </si>
  <si>
    <t>Acer saccharinum 'Wieri'</t>
  </si>
  <si>
    <t>Erable lacinié</t>
  </si>
  <si>
    <t>Parking logistique Sud Ouest</t>
  </si>
  <si>
    <t>Acer cappadocicum</t>
  </si>
  <si>
    <t>Erable de Cappadoce</t>
  </si>
  <si>
    <t>Acer buergerianum</t>
  </si>
  <si>
    <t>Erable de burger ou érable trident</t>
  </si>
  <si>
    <t>Acer campestris</t>
  </si>
  <si>
    <t>Erable champêtre</t>
  </si>
  <si>
    <t>Acer saccharinum 'pyramidale</t>
  </si>
  <si>
    <t>Erable argenté</t>
  </si>
  <si>
    <t>Prairie poney club</t>
  </si>
  <si>
    <t>acer ruffinerve</t>
  </si>
  <si>
    <t>Erable</t>
  </si>
  <si>
    <t>Acer platanoïde columnare</t>
  </si>
  <si>
    <t>Abietinées</t>
  </si>
  <si>
    <t>Picea pungens koster</t>
  </si>
  <si>
    <t>Epicéa</t>
  </si>
  <si>
    <t>Picea Omorika</t>
  </si>
  <si>
    <t>Cupressus sempervirens stricta</t>
  </si>
  <si>
    <t>Cyprés de Provence</t>
  </si>
  <si>
    <t>Cupressus Arizonica glauca</t>
  </si>
  <si>
    <t>Cyprès bleu</t>
  </si>
  <si>
    <t>Cornacées</t>
  </si>
  <si>
    <t>Cornus Kousa</t>
  </si>
  <si>
    <t>Cornouiller</t>
  </si>
  <si>
    <t>Cornus florida</t>
  </si>
  <si>
    <t>Cornus controversa</t>
  </si>
  <si>
    <t>Cornus controversa florida</t>
  </si>
  <si>
    <t>Hamamélidacées</t>
  </si>
  <si>
    <t>Liquidambar styraciflua</t>
  </si>
  <si>
    <t xml:space="preserve">Copalme d'Amérique </t>
  </si>
  <si>
    <t>P5</t>
  </si>
  <si>
    <t>Liquidambar styaciflua</t>
  </si>
  <si>
    <t>Quercus ilex</t>
  </si>
  <si>
    <t>Chêne vert</t>
  </si>
  <si>
    <t>Quercus rubra</t>
  </si>
  <si>
    <t>Chêne rouge d'amérique</t>
  </si>
  <si>
    <t>Quercus coccinea</t>
  </si>
  <si>
    <t>Chêne ecarlate</t>
  </si>
  <si>
    <t>Quercus robur</t>
  </si>
  <si>
    <t>Chêne commun</t>
  </si>
  <si>
    <t xml:space="preserve">Prairie PPD, placette et Parking logistique Sud Ouest, </t>
  </si>
  <si>
    <t xml:space="preserve"> Quercus myrsinaeifolia</t>
  </si>
  <si>
    <t>Chêne bambous</t>
  </si>
  <si>
    <t>Bétulacées</t>
  </si>
  <si>
    <t>Carpinus betulus Fastigiata</t>
  </si>
  <si>
    <t xml:space="preserve">Charme </t>
  </si>
  <si>
    <t>Prairie et place Rd Pt canaux</t>
  </si>
  <si>
    <t>Carpinus betulus</t>
  </si>
  <si>
    <t>Calocedrus decurrens</t>
  </si>
  <si>
    <t>Calocèdre</t>
  </si>
  <si>
    <t>Betula verrucosa</t>
  </si>
  <si>
    <t>Bouleau blanc</t>
  </si>
  <si>
    <t>Betula pubescens</t>
  </si>
  <si>
    <t>Bouleau</t>
  </si>
  <si>
    <t>Alnus cordata</t>
  </si>
  <si>
    <t>Aulne à feuilles en cœur</t>
  </si>
  <si>
    <t>N5</t>
  </si>
  <si>
    <t>S1 c,d &amp; e</t>
  </si>
  <si>
    <t>Sophora japonica</t>
  </si>
  <si>
    <t>Arbre des pagodes du Japon</t>
  </si>
  <si>
    <t>Amelanchier</t>
  </si>
  <si>
    <t>Charolais</t>
  </si>
  <si>
    <t>Simarubacées</t>
  </si>
  <si>
    <t>Ailanthus</t>
  </si>
  <si>
    <t>Ailante</t>
  </si>
  <si>
    <t>Lieux</t>
  </si>
  <si>
    <t>Famille</t>
  </si>
  <si>
    <t>Nom Latin</t>
  </si>
  <si>
    <t>Nom commun</t>
  </si>
  <si>
    <t>JP- Jardin passager</t>
  </si>
  <si>
    <t>S5- Jardin des équilibres</t>
  </si>
  <si>
    <t>C2- Jardin du Dragon</t>
  </si>
  <si>
    <t>S4- Jardin des bambous</t>
  </si>
  <si>
    <t>C1- Jardin des Iles</t>
  </si>
  <si>
    <t>S3- Jardin de la treille</t>
  </si>
  <si>
    <t>S8- Jardin des Voltiges</t>
  </si>
  <si>
    <t>S2- L'artère</t>
  </si>
  <si>
    <t>S7- Jardin des frayeurs enfantines</t>
  </si>
  <si>
    <t>S1c-Jardin des vents et des Dunes</t>
  </si>
  <si>
    <t>S6- Jardin des ombres</t>
  </si>
  <si>
    <t>S1a-Jardin des miroirs</t>
  </si>
  <si>
    <t>Date de mise à jour: 25/01/2018</t>
  </si>
  <si>
    <t>INVENTAIRE ARBRES SUR LE PARC DE LA VILLETTE</t>
  </si>
  <si>
    <t>1574 m²</t>
  </si>
  <si>
    <t>13 805 m²</t>
  </si>
  <si>
    <t>7447 m²</t>
  </si>
  <si>
    <t>4268 m²</t>
  </si>
  <si>
    <t>1164 m²</t>
  </si>
  <si>
    <t>339 m²</t>
  </si>
  <si>
    <t>291 m²</t>
  </si>
  <si>
    <t>861 m²</t>
  </si>
  <si>
    <t>48 bacs</t>
  </si>
  <si>
    <t>100 m²</t>
  </si>
  <si>
    <t>244 m²</t>
  </si>
  <si>
    <t xml:space="preserve">224 mètres </t>
  </si>
  <si>
    <t>Total</t>
  </si>
  <si>
    <t>Surfaces pavées et sur dalles/surfaces bitumées/fosses gravillonnées</t>
  </si>
  <si>
    <t>2-3 : Prairie Ada Lovelace</t>
  </si>
  <si>
    <t>2-2 : Prairie toiture Descartes</t>
  </si>
  <si>
    <t>2-1 : Abords tour aéro</t>
  </si>
  <si>
    <t>Espaces verts du Niveau Entresol : Parcelle 2 - Prairies Descartes &amp; Ada Lovelace</t>
  </si>
  <si>
    <t>3-4 : Balcon Sadi Carnot sud-2</t>
  </si>
  <si>
    <t>3-3 : Balcon Sadi Carnot sud-1</t>
  </si>
  <si>
    <t>3-2 : Balcon Sadi Carnot centre</t>
  </si>
  <si>
    <t>3-1 : Balcon Sadi Carnot N0 Nord</t>
  </si>
  <si>
    <t>Espaces verts du Niveau Entresol : Parcelle 1 - Balcons Sadi Carnot</t>
  </si>
  <si>
    <t>4-2 : Balcons murs d'eau</t>
  </si>
  <si>
    <t>4-1 : Jardinière d'angle végétalisée en toiture Méliès</t>
  </si>
  <si>
    <t>m²</t>
  </si>
  <si>
    <t>5-1 : Parterre carré Lonicera N0 Nord-Ouest</t>
  </si>
  <si>
    <t>Espaces verts du Niveau 0 : Parcelle 4 - Balcon Méliès - Balcon Murs d'eau &amp; 5 - Massifs Ouest</t>
  </si>
  <si>
    <t>3-7 : Prairie poste orienteur</t>
  </si>
  <si>
    <t>3-6 : Patio Sadi Carnot</t>
  </si>
  <si>
    <t>3-5 : Parterre Descartes N0 Nord</t>
  </si>
  <si>
    <t>3-4 : Parterre Descartes N0 Sud</t>
  </si>
  <si>
    <t>3-3 : Balcon Descartes N0 Sud</t>
  </si>
  <si>
    <t>3-2 : Balcon Sadi Carnot N0 central</t>
  </si>
  <si>
    <t>Terrasse gravillonnée Sadi Carnot N0 Nord</t>
  </si>
  <si>
    <t>Espaces verts du Niveau 0 : Parcelle 3 - Balcons et pelouses Sadi Carnot &amp; Descartes</t>
  </si>
  <si>
    <t>2-9 : Toiture bâtiment Galerie Basse</t>
  </si>
  <si>
    <t>ml</t>
  </si>
  <si>
    <t>2-8 : Toiture bâtiment Galerie Basse: haie de photinias</t>
  </si>
  <si>
    <t>2-8 : Toiture bâtiment Galerie Basse</t>
  </si>
  <si>
    <t>2-7 : Prairie zone poulailler: haie de photinias</t>
  </si>
  <si>
    <t>2-7 : Prairie zone poulailler</t>
  </si>
  <si>
    <t>2-6 : Prairie McDonald's</t>
  </si>
  <si>
    <t>u</t>
  </si>
  <si>
    <t>2-5 : Vignes vierges sur édicule Est (bacs)</t>
  </si>
  <si>
    <t>2-4 : Jardins secs</t>
  </si>
  <si>
    <t>2-3 : Vigne vierge sur édicule Ouest (bacs)</t>
  </si>
  <si>
    <t>Ecopaturage</t>
  </si>
  <si>
    <t>2-2 : Prairie des moutons</t>
  </si>
  <si>
    <t>2-1 : Prairie arborée centrale</t>
  </si>
  <si>
    <t>Espaces verts du Niveau 0 : Parcelle 2 - Parvis nord - partie Est</t>
  </si>
  <si>
    <t xml:space="preserve">Folie Horloge (N1) _ Mur végétal </t>
  </si>
  <si>
    <t>1-7 : Prairie arborée Folie Horloge (N1)</t>
  </si>
  <si>
    <t xml:space="preserve">1-5 : Jardins secs </t>
  </si>
  <si>
    <t>1-4 : Prairie arborée Sud maison des vétérinaires</t>
  </si>
  <si>
    <t>1-1 : Prairie arborée Nord maison des vétérinaires</t>
  </si>
  <si>
    <t>Espaces verts du Niveau 0 : Parcelle 1 - Parvis nord - partie Ouest</t>
  </si>
  <si>
    <t>3-1 : Théâtre d'eau - partie haute</t>
  </si>
  <si>
    <t>3-1 : Théâtre d'eau - partie haute _ haie de lonicera</t>
  </si>
  <si>
    <t xml:space="preserve">Jardinière de cornouillers </t>
  </si>
  <si>
    <t>4-2 : Vigne vierge murs Ouest N-1 - côté Sud</t>
  </si>
  <si>
    <t>4-1 : Vigne vierge murs Ouest N-1 - côté Nord</t>
  </si>
  <si>
    <t>Espaces verts du Niveau -1 : Parcelle 3 &amp; 4 - Théâtre d'eau partie haute et Vigne vierge murs Ouest</t>
  </si>
  <si>
    <t>2-3 : Parterre Méliès</t>
  </si>
  <si>
    <t>2-2 : Pelouse Méliès et haie de choisya</t>
  </si>
  <si>
    <t>2-1 : Jardins Sud</t>
  </si>
  <si>
    <t>Espaces verts du Niveau -1 : Parcelle 2 - Jardins Sud et Méliès</t>
  </si>
  <si>
    <t>1-5 : Parterre végétalisée N-1 Descartes Nord</t>
  </si>
  <si>
    <t>1-4 : Parterre végétalisée N-1 Descartes Sud</t>
  </si>
  <si>
    <t>1-3 : Jardinière en balcon Descartes N-1 Sud</t>
  </si>
  <si>
    <t>Terrasse gravillonnée Sadi Carnot N-1 Nord</t>
  </si>
  <si>
    <t>1-2 : Jardinière en balcon Sadi Carnot N-1 Nord</t>
  </si>
  <si>
    <t>1-1 : Jardinière de cornouillers</t>
  </si>
  <si>
    <t>Espaces verts du Niveau -1 : Parcelle 1 - Balcons Sadi Carnot &amp; Descartes</t>
  </si>
  <si>
    <t>3-2 : Patio Nadar Sud</t>
  </si>
  <si>
    <t>3-1 : Patio Nadar Nord</t>
  </si>
  <si>
    <t>Espaces verts du Niveau -2 : Parcelle 3 - Patios Nadar</t>
  </si>
  <si>
    <t>1-3 : Théâtre d'eau - partie basse Haie éléagnus ebbingei</t>
  </si>
  <si>
    <t>1-3 : Théâtre d'eau - partie basse</t>
  </si>
  <si>
    <t>1-2 : Vigne vierge murs Ouest -2 - côté Sud</t>
  </si>
  <si>
    <t>1-1 : Vigne vierge murs Ouest -2 - côté Nord</t>
  </si>
  <si>
    <t>Espaces verts du Niveau -2 : Parcelle 1 &amp; 2 - Théâtre d'eau partie basse et Vigne vierge murs Ouest</t>
  </si>
  <si>
    <t>4 piles Est (F27, M27, S27, Y27)</t>
  </si>
  <si>
    <t>Bibliothèque niveau -1 (Bacs à fleurs)</t>
  </si>
  <si>
    <t>Musée</t>
  </si>
  <si>
    <t>Nbre d'arbres</t>
  </si>
  <si>
    <t>Terrase végétalisée/toiture végétalisée (m²)</t>
  </si>
  <si>
    <t>Surface minérale/ désherbage mécanique ou manuel (m²)</t>
  </si>
  <si>
    <t>Prairie extensives(m²)</t>
  </si>
  <si>
    <t>Pelouses  sport (m²)</t>
  </si>
  <si>
    <t>Talus enherbés (m²)</t>
  </si>
  <si>
    <t>Parterre arbustif (m²)</t>
  </si>
  <si>
    <t>Patio (m²)</t>
  </si>
  <si>
    <t>Jardinière végétalisée (m²)</t>
  </si>
  <si>
    <t>Jardinière (bacs)</t>
  </si>
  <si>
    <t>Haie libre (m²)</t>
  </si>
  <si>
    <t>Haie taillé (m²)</t>
  </si>
  <si>
    <t>Grimpante (mètre Linéaire)</t>
  </si>
  <si>
    <t>Unité</t>
  </si>
  <si>
    <t>Localisation</t>
  </si>
  <si>
    <t xml:space="preserve">Tableau des surfaces//EPPDCSI </t>
  </si>
  <si>
    <t>m2</t>
  </si>
  <si>
    <t>Avenue du Nouveau Conservatoire</t>
  </si>
  <si>
    <t>Dans l'enceinte du Conservatoire</t>
  </si>
  <si>
    <t>ARBRES</t>
  </si>
  <si>
    <t>116ml</t>
  </si>
  <si>
    <t>Bordure</t>
  </si>
  <si>
    <t>Surface minérale</t>
  </si>
  <si>
    <t>Gazon</t>
  </si>
  <si>
    <t>Bambous</t>
  </si>
  <si>
    <t>ESAPACES VERTS :</t>
  </si>
  <si>
    <t>Tableau des surfaces//CNSMDP</t>
  </si>
  <si>
    <t>ANNEXE 1 AU CCTP</t>
  </si>
  <si>
    <t>(AT1)</t>
  </si>
  <si>
    <t>DESCRIPTION DES SURFACES ET DES ARBRES</t>
  </si>
  <si>
    <t>Surface total tableau des métrées =</t>
  </si>
  <si>
    <t>Surface totale Espaces verts =</t>
  </si>
  <si>
    <t>Total plantation hors bambous =</t>
  </si>
  <si>
    <t>Jardins P6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</si>
</sst>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F800]dddd\,\ mmmm\ dd\,\ yyyy"/>
    <numFmt numFmtId="165" formatCode="_-* #,##0_-;\-* #,##0_-;_-* &quot;-&quot;??_-;_-@_-"/>
  </numFmts>
  <fonts count="36" x14ac:knownFonts="1">
    <font>
      <sz val="11"/>
      <color theme="1"/>
      <name val="Calibri"/>
      <family val="2"/>
      <scheme val="minor"/>
    </font>
    <font>
      <sz val="11"/>
      <color theme="1"/>
      <name val="Calibri"/>
      <family val="2"/>
      <scheme val="minor"/>
    </font>
    <font>
      <b/>
      <sz val="11"/>
      <color theme="1"/>
      <name val="Calibri"/>
      <family val="2"/>
      <scheme val="minor"/>
    </font>
    <font>
      <sz val="10"/>
      <name val="Arial"/>
    </font>
    <font>
      <b/>
      <sz val="12"/>
      <name val="Calibri"/>
      <family val="2"/>
    </font>
    <font>
      <sz val="12"/>
      <name val="Calibri"/>
      <family val="2"/>
    </font>
    <font>
      <b/>
      <sz val="16"/>
      <name val="Calibri"/>
      <family val="2"/>
    </font>
    <font>
      <sz val="10"/>
      <name val="Times New Roman"/>
      <family val="1"/>
    </font>
    <font>
      <sz val="10"/>
      <name val="Calibri"/>
      <family val="2"/>
      <scheme val="minor"/>
    </font>
    <font>
      <sz val="8"/>
      <name val="Calibri"/>
      <family val="2"/>
      <scheme val="minor"/>
    </font>
    <font>
      <i/>
      <sz val="10"/>
      <name val="Calibri"/>
      <family val="2"/>
      <scheme val="minor"/>
    </font>
    <font>
      <b/>
      <sz val="10"/>
      <name val="Calibri"/>
      <family val="2"/>
      <scheme val="minor"/>
    </font>
    <font>
      <b/>
      <sz val="8"/>
      <name val="Calibri"/>
      <family val="2"/>
      <scheme val="minor"/>
    </font>
    <font>
      <b/>
      <sz val="9"/>
      <name val="Calibri"/>
      <family val="2"/>
      <scheme val="minor"/>
    </font>
    <font>
      <i/>
      <sz val="8"/>
      <name val="Calibri"/>
      <family val="2"/>
      <scheme val="minor"/>
    </font>
    <font>
      <b/>
      <i/>
      <sz val="8"/>
      <name val="Calibri"/>
      <family val="2"/>
      <scheme val="minor"/>
    </font>
    <font>
      <b/>
      <sz val="10"/>
      <color rgb="FFFFFFFF"/>
      <name val="Calibri"/>
      <family val="2"/>
      <scheme val="minor"/>
    </font>
    <font>
      <b/>
      <u/>
      <sz val="12"/>
      <name val="Calibri"/>
      <family val="2"/>
      <scheme val="minor"/>
    </font>
    <font>
      <b/>
      <sz val="12"/>
      <name val="Calibri"/>
      <family val="2"/>
      <scheme val="minor"/>
    </font>
    <font>
      <sz val="10"/>
      <color rgb="FFFFFFFF"/>
      <name val="Calibri"/>
      <family val="2"/>
      <scheme val="minor"/>
    </font>
    <font>
      <b/>
      <i/>
      <sz val="10"/>
      <color rgb="FFFFFFFF"/>
      <name val="Calibri"/>
      <family val="2"/>
      <scheme val="minor"/>
    </font>
    <font>
      <i/>
      <u/>
      <sz val="10"/>
      <name val="Calibri"/>
      <family val="2"/>
      <scheme val="minor"/>
    </font>
    <font>
      <b/>
      <i/>
      <sz val="10"/>
      <name val="Calibri"/>
      <family val="2"/>
      <scheme val="minor"/>
    </font>
    <font>
      <b/>
      <sz val="24"/>
      <name val="Calibri"/>
      <family val="2"/>
      <scheme val="minor"/>
    </font>
    <font>
      <sz val="10"/>
      <name val="Arial"/>
      <family val="2"/>
    </font>
    <font>
      <b/>
      <sz val="10"/>
      <name val="Arial"/>
      <family val="2"/>
    </font>
    <font>
      <u/>
      <sz val="10"/>
      <name val="Arial"/>
      <family val="2"/>
    </font>
    <font>
      <b/>
      <sz val="14"/>
      <name val="Arial"/>
      <family val="2"/>
    </font>
    <font>
      <sz val="10"/>
      <color rgb="FFFF0000"/>
      <name val="Arial"/>
      <family val="2"/>
    </font>
    <font>
      <i/>
      <sz val="10"/>
      <name val="Arial"/>
      <family val="2"/>
    </font>
    <font>
      <b/>
      <sz val="8"/>
      <name val="Arial"/>
      <family val="2"/>
    </font>
    <font>
      <b/>
      <u/>
      <sz val="8"/>
      <name val="Arial"/>
      <family val="2"/>
    </font>
    <font>
      <b/>
      <sz val="14"/>
      <color theme="1"/>
      <name val="Calibri"/>
      <family val="2"/>
      <scheme val="minor"/>
    </font>
    <font>
      <b/>
      <sz val="12"/>
      <name val="Arial"/>
      <family val="2"/>
    </font>
    <font>
      <sz val="11"/>
      <color theme="4" tint="-0.499984740745262"/>
      <name val="Calibri"/>
      <family val="2"/>
      <scheme val="minor"/>
    </font>
    <font>
      <b/>
      <sz val="11"/>
      <name val="Calibri"/>
      <family val="2"/>
      <scheme val="minor"/>
    </font>
  </fonts>
  <fills count="52">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indexed="22"/>
        <bgColor indexed="64"/>
      </patternFill>
    </fill>
    <fill>
      <patternFill patternType="solid">
        <fgColor rgb="FFFFFF00"/>
        <bgColor indexed="64"/>
      </patternFill>
    </fill>
    <fill>
      <patternFill patternType="solid">
        <fgColor theme="9" tint="-0.249977111117893"/>
        <bgColor indexed="64"/>
      </patternFill>
    </fill>
    <fill>
      <gradientFill degree="90">
        <stop position="0">
          <color theme="0"/>
        </stop>
        <stop position="1">
          <color theme="0"/>
        </stop>
      </gradientFill>
    </fill>
    <fill>
      <patternFill patternType="solid">
        <fgColor theme="0" tint="-0.249977111117893"/>
        <bgColor auto="1"/>
      </patternFill>
    </fill>
    <fill>
      <patternFill patternType="solid">
        <fgColor rgb="FFFF0000"/>
        <bgColor auto="1"/>
      </patternFill>
    </fill>
    <fill>
      <patternFill patternType="solid">
        <fgColor rgb="FFFFC000"/>
        <bgColor indexed="64"/>
      </patternFill>
    </fill>
    <fill>
      <patternFill patternType="solid">
        <fgColor rgb="FFFF0000"/>
        <bgColor indexed="64"/>
      </patternFill>
    </fill>
    <fill>
      <patternFill patternType="solid">
        <fgColor theme="0" tint="-0.14999847407452621"/>
        <bgColor auto="1"/>
      </patternFill>
    </fill>
    <fill>
      <patternFill patternType="solid">
        <fgColor rgb="FFCCECFF"/>
        <bgColor indexed="64"/>
      </patternFill>
    </fill>
    <fill>
      <patternFill patternType="solid">
        <fgColor rgb="FF99FF99"/>
        <bgColor indexed="64"/>
      </patternFill>
    </fill>
    <fill>
      <patternFill patternType="solid">
        <fgColor theme="6" tint="0.79998168889431442"/>
        <bgColor indexed="64"/>
      </patternFill>
    </fill>
    <fill>
      <patternFill patternType="solid">
        <fgColor rgb="FFD3FBC9"/>
        <bgColor indexed="64"/>
      </patternFill>
    </fill>
    <fill>
      <patternFill patternType="solid">
        <fgColor rgb="FFFFFFCC"/>
        <bgColor indexed="64"/>
      </patternFill>
    </fill>
    <fill>
      <patternFill patternType="solid">
        <fgColor rgb="FFCCFFFF"/>
        <bgColor indexed="64"/>
      </patternFill>
    </fill>
    <fill>
      <patternFill patternType="solid">
        <fgColor rgb="FF339966"/>
        <bgColor indexed="64"/>
      </patternFill>
    </fill>
    <fill>
      <patternFill patternType="solid">
        <fgColor theme="2" tint="-9.9978637043366805E-2"/>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rgb="FF0099FF"/>
        <bgColor indexed="64"/>
      </patternFill>
    </fill>
    <fill>
      <patternFill patternType="solid">
        <fgColor rgb="FFCC99FF"/>
        <bgColor indexed="64"/>
      </patternFill>
    </fill>
    <fill>
      <patternFill patternType="solid">
        <fgColor rgb="FFFF7C80"/>
        <bgColor indexed="64"/>
      </patternFill>
    </fill>
    <fill>
      <patternFill patternType="solid">
        <fgColor rgb="FF99FFCC"/>
        <bgColor indexed="64"/>
      </patternFill>
    </fill>
    <fill>
      <patternFill patternType="solid">
        <fgColor rgb="FFFFCCFF"/>
        <bgColor indexed="64"/>
      </patternFill>
    </fill>
    <fill>
      <patternFill patternType="solid">
        <fgColor rgb="FF996633"/>
        <bgColor indexed="64"/>
      </patternFill>
    </fill>
    <fill>
      <patternFill patternType="solid">
        <fgColor rgb="FF009999"/>
        <bgColor indexed="64"/>
      </patternFill>
    </fill>
    <fill>
      <patternFill patternType="solid">
        <fgColor rgb="FF00FFFF"/>
        <bgColor indexed="64"/>
      </patternFill>
    </fill>
    <fill>
      <patternFill patternType="solid">
        <fgColor rgb="FF00B050"/>
        <bgColor indexed="64"/>
      </patternFill>
    </fill>
    <fill>
      <patternFill patternType="solid">
        <fgColor rgb="FF92D050"/>
        <bgColor indexed="64"/>
      </patternFill>
    </fill>
    <fill>
      <patternFill patternType="solid">
        <fgColor rgb="FFFFFF66"/>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theme="3" tint="0.39997558519241921"/>
        <bgColor indexed="64"/>
      </patternFill>
    </fill>
    <fill>
      <patternFill patternType="solid">
        <fgColor theme="2" tint="-0.499984740745262"/>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0" tint="-0.499984740745262"/>
        <bgColor indexed="64"/>
      </patternFill>
    </fill>
  </fills>
  <borders count="61">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top/>
      <bottom style="hair">
        <color indexed="64"/>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style="thin">
        <color indexed="64"/>
      </left>
      <right style="thin">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hair">
        <color indexed="64"/>
      </left>
      <right style="thin">
        <color indexed="64"/>
      </right>
      <top/>
      <bottom style="hair">
        <color indexed="64"/>
      </bottom>
      <diagonal/>
    </border>
    <border>
      <left style="hair">
        <color indexed="64"/>
      </left>
      <right style="thin">
        <color indexed="64"/>
      </right>
      <top/>
      <bottom/>
      <diagonal/>
    </border>
    <border>
      <left/>
      <right/>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right/>
      <top/>
      <bottom style="thin">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hair">
        <color indexed="64"/>
      </left>
      <right style="medium">
        <color indexed="64"/>
      </right>
      <top style="hair">
        <color indexed="64"/>
      </top>
      <bottom style="hair">
        <color indexed="64"/>
      </bottom>
      <diagonal/>
    </border>
    <border>
      <left style="medium">
        <color indexed="64"/>
      </left>
      <right style="thin">
        <color indexed="64"/>
      </right>
      <top/>
      <bottom style="hair">
        <color indexed="64"/>
      </bottom>
      <diagonal/>
    </border>
    <border>
      <left style="hair">
        <color indexed="64"/>
      </left>
      <right style="medium">
        <color indexed="64"/>
      </right>
      <top/>
      <bottom style="hair">
        <color indexed="64"/>
      </bottom>
      <diagonal/>
    </border>
    <border>
      <left style="thin">
        <color indexed="64"/>
      </left>
      <right style="medium">
        <color indexed="64"/>
      </right>
      <top/>
      <bottom style="thin">
        <color indexed="64"/>
      </bottom>
      <diagonal/>
    </border>
  </borders>
  <cellStyleXfs count="6">
    <xf numFmtId="0" fontId="0" fillId="0" borderId="0"/>
    <xf numFmtId="0" fontId="3" fillId="0" borderId="0"/>
    <xf numFmtId="0" fontId="7" fillId="0" borderId="0"/>
    <xf numFmtId="0" fontId="24" fillId="0" borderId="0"/>
    <xf numFmtId="9" fontId="1" fillId="0" borderId="0" applyFont="0" applyFill="0" applyBorder="0" applyAlignment="0" applyProtection="0"/>
    <xf numFmtId="43" fontId="24" fillId="0" borderId="0" applyFont="0" applyFill="0" applyBorder="0" applyAlignment="0" applyProtection="0"/>
  </cellStyleXfs>
  <cellXfs count="446">
    <xf numFmtId="0" fontId="0" fillId="0" borderId="0" xfId="0"/>
    <xf numFmtId="0" fontId="3" fillId="0" borderId="0" xfId="1"/>
    <xf numFmtId="0" fontId="4" fillId="0" borderId="0" xfId="1" applyFont="1" applyAlignment="1">
      <alignment horizontal="center" vertical="center"/>
    </xf>
    <xf numFmtId="0" fontId="4" fillId="0" borderId="0" xfId="1" applyFont="1" applyAlignment="1">
      <alignment horizontal="center" vertical="top" wrapText="1"/>
    </xf>
    <xf numFmtId="0" fontId="5" fillId="0" borderId="0" xfId="1" applyFont="1" applyAlignment="1">
      <alignment horizontal="center" vertical="center"/>
    </xf>
    <xf numFmtId="0" fontId="4" fillId="2" borderId="1" xfId="1" applyFont="1" applyFill="1" applyBorder="1" applyAlignment="1">
      <alignment horizontal="center" vertical="center" wrapText="1"/>
    </xf>
    <xf numFmtId="0" fontId="6" fillId="0" borderId="0" xfId="1" applyFont="1" applyAlignment="1">
      <alignment horizontal="center" vertical="center"/>
    </xf>
    <xf numFmtId="0" fontId="8" fillId="0" borderId="0" xfId="2" applyFont="1"/>
    <xf numFmtId="0" fontId="9" fillId="0" borderId="0" xfId="2" applyFont="1"/>
    <xf numFmtId="4" fontId="8" fillId="0" borderId="0" xfId="2" applyNumberFormat="1" applyFont="1"/>
    <xf numFmtId="0" fontId="8" fillId="0" borderId="0" xfId="2" applyFont="1" applyAlignment="1">
      <alignment wrapText="1"/>
    </xf>
    <xf numFmtId="4" fontId="10" fillId="0" borderId="0" xfId="2" applyNumberFormat="1" applyFont="1"/>
    <xf numFmtId="4" fontId="11" fillId="0" borderId="0" xfId="2" applyNumberFormat="1" applyFont="1"/>
    <xf numFmtId="10" fontId="8" fillId="0" borderId="0" xfId="2" applyNumberFormat="1" applyFont="1" applyAlignment="1">
      <alignment vertical="top"/>
    </xf>
    <xf numFmtId="4" fontId="8" fillId="0" borderId="0" xfId="2" applyNumberFormat="1" applyFont="1" applyAlignment="1">
      <alignment vertical="top"/>
    </xf>
    <xf numFmtId="0" fontId="8" fillId="0" borderId="0" xfId="2" applyFont="1" applyAlignment="1">
      <alignment horizontal="left" vertical="top" wrapText="1"/>
    </xf>
    <xf numFmtId="4" fontId="8" fillId="0" borderId="0" xfId="2" applyNumberFormat="1" applyFont="1" applyAlignment="1">
      <alignment horizontal="center"/>
    </xf>
    <xf numFmtId="0" fontId="8" fillId="3" borderId="0" xfId="2" applyFont="1" applyFill="1"/>
    <xf numFmtId="0" fontId="12" fillId="4" borderId="0" xfId="2" applyFont="1" applyFill="1" applyAlignment="1">
      <alignment horizontal="center" vertical="center"/>
    </xf>
    <xf numFmtId="4" fontId="13" fillId="0" borderId="0" xfId="2" applyNumberFormat="1" applyFont="1"/>
    <xf numFmtId="4" fontId="11" fillId="0" borderId="0" xfId="2" applyNumberFormat="1" applyFont="1" applyAlignment="1">
      <alignment horizontal="center"/>
    </xf>
    <xf numFmtId="4" fontId="8" fillId="5" borderId="0" xfId="2" applyNumberFormat="1" applyFont="1" applyFill="1"/>
    <xf numFmtId="0" fontId="8" fillId="3" borderId="3" xfId="2" applyFont="1" applyFill="1" applyBorder="1"/>
    <xf numFmtId="4" fontId="8" fillId="6" borderId="0" xfId="2" applyNumberFormat="1" applyFont="1" applyFill="1"/>
    <xf numFmtId="0" fontId="8" fillId="3" borderId="6" xfId="2" applyFont="1" applyFill="1" applyBorder="1"/>
    <xf numFmtId="4" fontId="8" fillId="0" borderId="9" xfId="2" applyNumberFormat="1" applyFont="1" applyBorder="1" applyAlignment="1">
      <alignment horizontal="center"/>
    </xf>
    <xf numFmtId="4" fontId="8" fillId="0" borderId="9" xfId="2" applyNumberFormat="1" applyFont="1" applyBorder="1" applyAlignment="1">
      <alignment horizontal="left"/>
    </xf>
    <xf numFmtId="0" fontId="11" fillId="0" borderId="0" xfId="2" applyFont="1"/>
    <xf numFmtId="3" fontId="11" fillId="3" borderId="2" xfId="2" applyNumberFormat="1" applyFont="1" applyFill="1" applyBorder="1"/>
    <xf numFmtId="0" fontId="11" fillId="4" borderId="2" xfId="2" applyFont="1" applyFill="1" applyBorder="1"/>
    <xf numFmtId="4" fontId="11" fillId="4" borderId="2" xfId="2" applyNumberFormat="1" applyFont="1" applyFill="1" applyBorder="1" applyAlignment="1">
      <alignment horizontal="right"/>
    </xf>
    <xf numFmtId="4" fontId="11" fillId="2" borderId="2" xfId="2" applyNumberFormat="1" applyFont="1" applyFill="1" applyBorder="1" applyAlignment="1">
      <alignment horizontal="right"/>
    </xf>
    <xf numFmtId="0" fontId="11" fillId="2" borderId="2" xfId="2" applyFont="1" applyFill="1" applyBorder="1" applyAlignment="1">
      <alignment horizontal="right" wrapText="1"/>
    </xf>
    <xf numFmtId="0" fontId="11" fillId="2" borderId="2" xfId="2" applyFont="1" applyFill="1" applyBorder="1"/>
    <xf numFmtId="0" fontId="14" fillId="4" borderId="6" xfId="2" applyFont="1" applyFill="1" applyBorder="1" applyAlignment="1">
      <alignment horizontal="centerContinuous"/>
    </xf>
    <xf numFmtId="4" fontId="8" fillId="0" borderId="10" xfId="2" applyNumberFormat="1" applyFont="1" applyBorder="1" applyAlignment="1">
      <alignment horizontal="right"/>
    </xf>
    <xf numFmtId="4" fontId="8" fillId="0" borderId="11" xfId="2" applyNumberFormat="1" applyFont="1" applyBorder="1" applyAlignment="1">
      <alignment horizontal="right"/>
    </xf>
    <xf numFmtId="4" fontId="10" fillId="0" borderId="11" xfId="2" applyNumberFormat="1" applyFont="1" applyBorder="1"/>
    <xf numFmtId="0" fontId="8" fillId="0" borderId="11" xfId="2" applyFont="1" applyBorder="1" applyAlignment="1">
      <alignment wrapText="1"/>
    </xf>
    <xf numFmtId="0" fontId="8" fillId="0" borderId="11" xfId="2" applyFont="1" applyBorder="1"/>
    <xf numFmtId="0" fontId="11" fillId="7" borderId="0" xfId="2" applyFont="1" applyFill="1"/>
    <xf numFmtId="0" fontId="11" fillId="8" borderId="13" xfId="2" applyFont="1" applyFill="1" applyBorder="1"/>
    <xf numFmtId="0" fontId="15" fillId="8" borderId="14" xfId="2" applyFont="1" applyFill="1" applyBorder="1" applyAlignment="1">
      <alignment horizontal="centerContinuous"/>
    </xf>
    <xf numFmtId="4" fontId="11" fillId="8" borderId="11" xfId="2" applyNumberFormat="1" applyFont="1" applyFill="1" applyBorder="1" applyAlignment="1">
      <alignment horizontal="right"/>
    </xf>
    <xf numFmtId="4" fontId="16" fillId="9" borderId="2" xfId="2" applyNumberFormat="1" applyFont="1" applyFill="1" applyBorder="1" applyAlignment="1">
      <alignment horizontal="right"/>
    </xf>
    <xf numFmtId="0" fontId="16" fillId="9" borderId="2" xfId="2" applyFont="1" applyFill="1" applyBorder="1" applyAlignment="1">
      <alignment horizontal="right" wrapText="1"/>
    </xf>
    <xf numFmtId="4" fontId="16" fillId="9" borderId="2" xfId="2" applyNumberFormat="1" applyFont="1" applyFill="1" applyBorder="1"/>
    <xf numFmtId="0" fontId="11" fillId="2" borderId="13" xfId="2" applyFont="1" applyFill="1" applyBorder="1"/>
    <xf numFmtId="0" fontId="15" fillId="4" borderId="14" xfId="2" applyFont="1" applyFill="1" applyBorder="1" applyAlignment="1">
      <alignment horizontal="centerContinuous"/>
    </xf>
    <xf numFmtId="4" fontId="11" fillId="2" borderId="11" xfId="2" applyNumberFormat="1" applyFont="1" applyFill="1" applyBorder="1" applyAlignment="1">
      <alignment horizontal="right"/>
    </xf>
    <xf numFmtId="0" fontId="11" fillId="2" borderId="11" xfId="2" applyFont="1" applyFill="1" applyBorder="1" applyAlignment="1">
      <alignment horizontal="right" wrapText="1"/>
    </xf>
    <xf numFmtId="0" fontId="11" fillId="2" borderId="11" xfId="2" applyFont="1" applyFill="1" applyBorder="1"/>
    <xf numFmtId="0" fontId="8" fillId="3" borderId="13" xfId="2" applyFont="1" applyFill="1" applyBorder="1"/>
    <xf numFmtId="0" fontId="14" fillId="4" borderId="14" xfId="2" applyFont="1" applyFill="1" applyBorder="1" applyAlignment="1">
      <alignment horizontal="centerContinuous"/>
    </xf>
    <xf numFmtId="4" fontId="8" fillId="4" borderId="11" xfId="2" applyNumberFormat="1" applyFont="1" applyFill="1" applyBorder="1" applyAlignment="1">
      <alignment horizontal="right"/>
    </xf>
    <xf numFmtId="4" fontId="8" fillId="5" borderId="11" xfId="2" applyNumberFormat="1" applyFont="1" applyFill="1" applyBorder="1" applyAlignment="1">
      <alignment horizontal="right"/>
    </xf>
    <xf numFmtId="0" fontId="11" fillId="0" borderId="11" xfId="2" applyFont="1" applyBorder="1" applyAlignment="1">
      <alignment wrapText="1"/>
    </xf>
    <xf numFmtId="0" fontId="8" fillId="3" borderId="15" xfId="2" applyFont="1" applyFill="1" applyBorder="1"/>
    <xf numFmtId="0" fontId="8" fillId="3" borderId="16" xfId="2" applyFont="1" applyFill="1" applyBorder="1"/>
    <xf numFmtId="4" fontId="8" fillId="10" borderId="11" xfId="2" applyNumberFormat="1" applyFont="1" applyFill="1" applyBorder="1" applyAlignment="1">
      <alignment horizontal="right"/>
    </xf>
    <xf numFmtId="0" fontId="8" fillId="3" borderId="17" xfId="2" applyFont="1" applyFill="1" applyBorder="1"/>
    <xf numFmtId="0" fontId="8" fillId="3" borderId="10" xfId="2" applyFont="1" applyFill="1" applyBorder="1"/>
    <xf numFmtId="0" fontId="8" fillId="3" borderId="18" xfId="2" applyFont="1" applyFill="1" applyBorder="1"/>
    <xf numFmtId="0" fontId="8" fillId="3" borderId="11" xfId="2" applyFont="1" applyFill="1" applyBorder="1"/>
    <xf numFmtId="0" fontId="8" fillId="3" borderId="19" xfId="2" applyFont="1" applyFill="1" applyBorder="1"/>
    <xf numFmtId="0" fontId="8" fillId="3" borderId="20" xfId="2" applyFont="1" applyFill="1" applyBorder="1"/>
    <xf numFmtId="4" fontId="10" fillId="0" borderId="11" xfId="2" applyNumberFormat="1" applyFont="1" applyBorder="1" applyAlignment="1">
      <alignment horizontal="center"/>
    </xf>
    <xf numFmtId="0" fontId="9" fillId="4" borderId="14" xfId="2" applyFont="1" applyFill="1" applyBorder="1"/>
    <xf numFmtId="4" fontId="8" fillId="6" borderId="11" xfId="2" applyNumberFormat="1" applyFont="1" applyFill="1" applyBorder="1" applyAlignment="1">
      <alignment horizontal="right"/>
    </xf>
    <xf numFmtId="0" fontId="14" fillId="4" borderId="14" xfId="2" applyFont="1" applyFill="1" applyBorder="1" applyAlignment="1">
      <alignment horizontal="center"/>
    </xf>
    <xf numFmtId="4" fontId="8" fillId="0" borderId="11" xfId="2" applyNumberFormat="1" applyFont="1" applyBorder="1" applyAlignment="1">
      <alignment horizontal="center"/>
    </xf>
    <xf numFmtId="4" fontId="8" fillId="0" borderId="11" xfId="2" applyNumberFormat="1" applyFont="1" applyBorder="1" applyAlignment="1">
      <alignment horizontal="center" vertical="center"/>
    </xf>
    <xf numFmtId="4" fontId="11" fillId="4" borderId="11" xfId="2" applyNumberFormat="1" applyFont="1" applyFill="1" applyBorder="1" applyAlignment="1">
      <alignment horizontal="right"/>
    </xf>
    <xf numFmtId="4" fontId="8" fillId="3" borderId="11" xfId="2" applyNumberFormat="1" applyFont="1" applyFill="1" applyBorder="1" applyAlignment="1">
      <alignment horizontal="right"/>
    </xf>
    <xf numFmtId="0" fontId="8" fillId="3" borderId="21" xfId="2" applyFont="1" applyFill="1" applyBorder="1"/>
    <xf numFmtId="0" fontId="8" fillId="3" borderId="22" xfId="2" applyFont="1" applyFill="1" applyBorder="1"/>
    <xf numFmtId="0" fontId="8" fillId="3" borderId="23" xfId="2" applyFont="1" applyFill="1" applyBorder="1"/>
    <xf numFmtId="4" fontId="8" fillId="0" borderId="24" xfId="2" applyNumberFormat="1" applyFont="1" applyBorder="1" applyAlignment="1">
      <alignment horizontal="right"/>
    </xf>
    <xf numFmtId="0" fontId="17" fillId="0" borderId="11" xfId="2" applyFont="1" applyBorder="1" applyAlignment="1">
      <alignment wrapText="1"/>
    </xf>
    <xf numFmtId="0" fontId="18" fillId="0" borderId="11" xfId="2" applyFont="1" applyBorder="1"/>
    <xf numFmtId="4" fontId="8" fillId="0" borderId="25" xfId="2" applyNumberFormat="1" applyFont="1" applyBorder="1" applyAlignment="1">
      <alignment horizontal="right"/>
    </xf>
    <xf numFmtId="4" fontId="10" fillId="0" borderId="25" xfId="2" applyNumberFormat="1" applyFont="1" applyBorder="1"/>
    <xf numFmtId="0" fontId="8" fillId="0" borderId="25" xfId="2" applyFont="1" applyBorder="1" applyAlignment="1">
      <alignment wrapText="1"/>
    </xf>
    <xf numFmtId="0" fontId="8" fillId="0" borderId="25" xfId="2" applyFont="1" applyBorder="1"/>
    <xf numFmtId="4" fontId="19" fillId="11" borderId="11" xfId="2" applyNumberFormat="1" applyFont="1" applyFill="1" applyBorder="1" applyAlignment="1">
      <alignment horizontal="right"/>
    </xf>
    <xf numFmtId="4" fontId="20" fillId="11" borderId="11" xfId="2" applyNumberFormat="1" applyFont="1" applyFill="1" applyBorder="1"/>
    <xf numFmtId="0" fontId="16" fillId="11" borderId="11" xfId="2" applyFont="1" applyFill="1" applyBorder="1" applyAlignment="1">
      <alignment wrapText="1"/>
    </xf>
    <xf numFmtId="0" fontId="19" fillId="11" borderId="11" xfId="2" applyFont="1" applyFill="1" applyBorder="1"/>
    <xf numFmtId="0" fontId="12" fillId="4" borderId="14" xfId="2" applyFont="1" applyFill="1" applyBorder="1"/>
    <xf numFmtId="4" fontId="10" fillId="0" borderId="11" xfId="2" applyNumberFormat="1" applyFont="1" applyBorder="1" applyAlignment="1">
      <alignment horizontal="right"/>
    </xf>
    <xf numFmtId="0" fontId="11" fillId="8" borderId="21" xfId="2" applyFont="1" applyFill="1" applyBorder="1"/>
    <xf numFmtId="0" fontId="15" fillId="3" borderId="14" xfId="2" applyFont="1" applyFill="1" applyBorder="1" applyAlignment="1">
      <alignment horizontal="centerContinuous"/>
    </xf>
    <xf numFmtId="4" fontId="11" fillId="3" borderId="11" xfId="2" applyNumberFormat="1" applyFont="1" applyFill="1" applyBorder="1" applyAlignment="1">
      <alignment horizontal="right"/>
    </xf>
    <xf numFmtId="4" fontId="11" fillId="7" borderId="11" xfId="2" applyNumberFormat="1" applyFont="1" applyFill="1" applyBorder="1" applyAlignment="1">
      <alignment horizontal="right"/>
    </xf>
    <xf numFmtId="0" fontId="11" fillId="7" borderId="11" xfId="2" applyFont="1" applyFill="1" applyBorder="1" applyAlignment="1">
      <alignment horizontal="right" wrapText="1"/>
    </xf>
    <xf numFmtId="0" fontId="11" fillId="7" borderId="11" xfId="2" applyFont="1" applyFill="1" applyBorder="1"/>
    <xf numFmtId="4" fontId="11" fillId="12" borderId="11" xfId="2" applyNumberFormat="1" applyFont="1" applyFill="1" applyBorder="1" applyAlignment="1">
      <alignment horizontal="right"/>
    </xf>
    <xf numFmtId="0" fontId="11" fillId="12" borderId="11" xfId="2" applyFont="1" applyFill="1" applyBorder="1" applyAlignment="1">
      <alignment horizontal="right" wrapText="1"/>
    </xf>
    <xf numFmtId="0" fontId="11" fillId="12" borderId="11" xfId="2" applyFont="1" applyFill="1" applyBorder="1"/>
    <xf numFmtId="0" fontId="21" fillId="0" borderId="11" xfId="2" applyFont="1" applyBorder="1" applyAlignment="1">
      <alignment wrapText="1"/>
    </xf>
    <xf numFmtId="0" fontId="15" fillId="3" borderId="26" xfId="2" applyFont="1" applyFill="1" applyBorder="1" applyAlignment="1">
      <alignment horizontal="centerContinuous"/>
    </xf>
    <xf numFmtId="4" fontId="11" fillId="3" borderId="10" xfId="2" applyNumberFormat="1" applyFont="1" applyFill="1" applyBorder="1" applyAlignment="1">
      <alignment horizontal="center"/>
    </xf>
    <xf numFmtId="4" fontId="11" fillId="0" borderId="10" xfId="2" applyNumberFormat="1" applyFont="1" applyBorder="1" applyAlignment="1">
      <alignment horizontal="center"/>
    </xf>
    <xf numFmtId="4" fontId="22" fillId="0" borderId="10" xfId="2" applyNumberFormat="1" applyFont="1" applyBorder="1" applyAlignment="1">
      <alignment horizontal="center"/>
    </xf>
    <xf numFmtId="0" fontId="17" fillId="0" borderId="10" xfId="2" applyFont="1" applyBorder="1" applyAlignment="1">
      <alignment wrapText="1"/>
    </xf>
    <xf numFmtId="0" fontId="18" fillId="0" borderId="10" xfId="2" applyFont="1" applyBorder="1"/>
    <xf numFmtId="0" fontId="11" fillId="3" borderId="6" xfId="2" applyFont="1" applyFill="1" applyBorder="1" applyAlignment="1">
      <alignment horizontal="center"/>
    </xf>
    <xf numFmtId="0" fontId="15" fillId="4" borderId="2" xfId="2" applyFont="1" applyFill="1" applyBorder="1" applyAlignment="1">
      <alignment horizontal="centerContinuous"/>
    </xf>
    <xf numFmtId="4" fontId="11" fillId="4" borderId="2" xfId="2" applyNumberFormat="1" applyFont="1" applyFill="1" applyBorder="1" applyAlignment="1">
      <alignment horizontal="center"/>
    </xf>
    <xf numFmtId="4" fontId="11" fillId="2" borderId="2" xfId="2" applyNumberFormat="1" applyFont="1" applyFill="1" applyBorder="1" applyAlignment="1">
      <alignment horizontal="center"/>
    </xf>
    <xf numFmtId="4" fontId="22" fillId="2" borderId="2" xfId="2" applyNumberFormat="1" applyFont="1" applyFill="1" applyBorder="1" applyAlignment="1">
      <alignment horizontal="center"/>
    </xf>
    <xf numFmtId="0" fontId="11" fillId="2" borderId="2" xfId="2" applyFont="1" applyFill="1" applyBorder="1" applyAlignment="1">
      <alignment wrapText="1"/>
    </xf>
    <xf numFmtId="0" fontId="15" fillId="4" borderId="3" xfId="2" applyFont="1" applyFill="1" applyBorder="1" applyAlignment="1">
      <alignment horizontal="center"/>
    </xf>
    <xf numFmtId="4" fontId="11" fillId="4" borderId="3" xfId="2" applyNumberFormat="1" applyFont="1" applyFill="1" applyBorder="1" applyAlignment="1">
      <alignment horizontal="center"/>
    </xf>
    <xf numFmtId="4" fontId="12" fillId="2" borderId="2" xfId="2" applyNumberFormat="1" applyFont="1" applyFill="1" applyBorder="1" applyAlignment="1">
      <alignment horizontal="center"/>
    </xf>
    <xf numFmtId="4" fontId="12" fillId="2" borderId="3" xfId="2" applyNumberFormat="1" applyFont="1" applyFill="1" applyBorder="1" applyAlignment="1">
      <alignment horizontal="center"/>
    </xf>
    <xf numFmtId="4" fontId="12" fillId="2" borderId="5" xfId="2" applyNumberFormat="1" applyFont="1" applyFill="1" applyBorder="1" applyAlignment="1">
      <alignment horizontal="center"/>
    </xf>
    <xf numFmtId="0" fontId="11" fillId="2" borderId="3" xfId="2" applyFont="1" applyFill="1" applyBorder="1" applyAlignment="1">
      <alignment horizontal="center" wrapText="1"/>
    </xf>
    <xf numFmtId="0" fontId="11" fillId="2" borderId="3" xfId="2" applyFont="1" applyFill="1" applyBorder="1" applyAlignment="1">
      <alignment horizontal="center"/>
    </xf>
    <xf numFmtId="0" fontId="15" fillId="4" borderId="6" xfId="2" applyFont="1" applyFill="1" applyBorder="1" applyAlignment="1">
      <alignment horizontal="center"/>
    </xf>
    <xf numFmtId="4" fontId="11" fillId="4" borderId="6" xfId="2" applyNumberFormat="1" applyFont="1" applyFill="1" applyBorder="1" applyAlignment="1">
      <alignment horizontal="center"/>
    </xf>
    <xf numFmtId="4" fontId="12" fillId="2" borderId="7" xfId="2" applyNumberFormat="1" applyFont="1" applyFill="1" applyBorder="1" applyAlignment="1">
      <alignment horizontal="center"/>
    </xf>
    <xf numFmtId="4" fontId="12" fillId="2" borderId="6" xfId="2" applyNumberFormat="1" applyFont="1" applyFill="1" applyBorder="1" applyAlignment="1">
      <alignment horizontal="center" vertical="center"/>
    </xf>
    <xf numFmtId="4" fontId="12" fillId="2" borderId="6" xfId="2" applyNumberFormat="1" applyFont="1" applyFill="1" applyBorder="1" applyAlignment="1">
      <alignment horizontal="center"/>
    </xf>
    <xf numFmtId="4" fontId="12" fillId="2" borderId="8" xfId="2" applyNumberFormat="1" applyFont="1" applyFill="1" applyBorder="1" applyAlignment="1">
      <alignment horizontal="center" wrapText="1"/>
    </xf>
    <xf numFmtId="0" fontId="11" fillId="2" borderId="6" xfId="2" applyFont="1" applyFill="1" applyBorder="1" applyAlignment="1">
      <alignment horizontal="center" wrapText="1"/>
    </xf>
    <xf numFmtId="0" fontId="11" fillId="2" borderId="6" xfId="2" applyFont="1" applyFill="1" applyBorder="1" applyAlignment="1">
      <alignment horizontal="center"/>
    </xf>
    <xf numFmtId="0" fontId="8" fillId="0" borderId="0" xfId="2" applyFont="1" applyAlignment="1">
      <alignment horizontal="right"/>
    </xf>
    <xf numFmtId="0" fontId="24" fillId="0" borderId="0" xfId="3" applyAlignment="1">
      <alignment vertical="center"/>
    </xf>
    <xf numFmtId="0" fontId="25" fillId="0" borderId="0" xfId="3" applyFont="1" applyAlignment="1">
      <alignment horizontal="center" vertical="center"/>
    </xf>
    <xf numFmtId="0" fontId="24" fillId="0" borderId="0" xfId="3" applyAlignment="1">
      <alignment horizontal="center" vertical="center"/>
    </xf>
    <xf numFmtId="0" fontId="24" fillId="0" borderId="2" xfId="3" applyBorder="1" applyAlignment="1">
      <alignment horizontal="center" vertical="center"/>
    </xf>
    <xf numFmtId="0" fontId="24" fillId="0" borderId="2" xfId="3" applyBorder="1" applyAlignment="1">
      <alignment vertical="center"/>
    </xf>
    <xf numFmtId="0" fontId="24" fillId="0" borderId="3" xfId="3" applyBorder="1" applyAlignment="1">
      <alignment vertical="center"/>
    </xf>
    <xf numFmtId="0" fontId="25" fillId="0" borderId="29" xfId="3" applyFont="1" applyBorder="1" applyAlignment="1">
      <alignment horizontal="center" vertical="center"/>
    </xf>
    <xf numFmtId="0" fontId="25" fillId="0" borderId="1" xfId="3" applyFont="1" applyBorder="1" applyAlignment="1">
      <alignment vertical="center"/>
    </xf>
    <xf numFmtId="0" fontId="25" fillId="0" borderId="0" xfId="3" applyFont="1" applyAlignment="1">
      <alignment vertical="center"/>
    </xf>
    <xf numFmtId="10" fontId="25" fillId="0" borderId="33" xfId="3" applyNumberFormat="1" applyFont="1" applyBorder="1" applyAlignment="1">
      <alignment horizontal="center" vertical="center"/>
    </xf>
    <xf numFmtId="0" fontId="24" fillId="0" borderId="34" xfId="3" applyBorder="1" applyAlignment="1">
      <alignment vertical="center"/>
    </xf>
    <xf numFmtId="0" fontId="24" fillId="0" borderId="35" xfId="3" applyBorder="1" applyAlignment="1">
      <alignment vertical="center"/>
    </xf>
    <xf numFmtId="0" fontId="25" fillId="0" borderId="36" xfId="3" applyFont="1" applyBorder="1" applyAlignment="1">
      <alignment horizontal="center" vertical="center"/>
    </xf>
    <xf numFmtId="0" fontId="24" fillId="0" borderId="37" xfId="3" applyBorder="1" applyAlignment="1">
      <alignment vertical="center"/>
    </xf>
    <xf numFmtId="0" fontId="24" fillId="0" borderId="38" xfId="3" applyBorder="1" applyAlignment="1">
      <alignment vertical="center"/>
    </xf>
    <xf numFmtId="0" fontId="24" fillId="0" borderId="28" xfId="3" applyBorder="1" applyAlignment="1">
      <alignment vertical="center"/>
    </xf>
    <xf numFmtId="0" fontId="26" fillId="0" borderId="0" xfId="3" applyFont="1" applyAlignment="1">
      <alignment vertical="center"/>
    </xf>
    <xf numFmtId="0" fontId="27" fillId="5" borderId="39" xfId="3" applyFont="1" applyFill="1" applyBorder="1" applyAlignment="1">
      <alignment horizontal="center" vertical="center"/>
    </xf>
    <xf numFmtId="0" fontId="27" fillId="5" borderId="40" xfId="3" applyFont="1" applyFill="1" applyBorder="1" applyAlignment="1">
      <alignment horizontal="right" vertical="center"/>
    </xf>
    <xf numFmtId="0" fontId="24" fillId="13" borderId="34" xfId="3" applyFill="1" applyBorder="1" applyAlignment="1">
      <alignment horizontal="center" vertical="center"/>
    </xf>
    <xf numFmtId="0" fontId="24" fillId="13" borderId="34" xfId="3" applyFill="1" applyBorder="1" applyAlignment="1">
      <alignment vertical="center"/>
    </xf>
    <xf numFmtId="0" fontId="24" fillId="13" borderId="2" xfId="3" applyFill="1" applyBorder="1" applyAlignment="1">
      <alignment horizontal="left" vertical="center" wrapText="1"/>
    </xf>
    <xf numFmtId="0" fontId="24" fillId="13" borderId="35" xfId="3" applyFill="1" applyBorder="1" applyAlignment="1">
      <alignment horizontal="left" vertical="center" wrapText="1"/>
    </xf>
    <xf numFmtId="0" fontId="24" fillId="13" borderId="2" xfId="3" applyFill="1" applyBorder="1" applyAlignment="1">
      <alignment horizontal="center" vertical="center"/>
    </xf>
    <xf numFmtId="0" fontId="24" fillId="13" borderId="2" xfId="3" applyFill="1" applyBorder="1" applyAlignment="1">
      <alignment vertical="center" wrapText="1"/>
    </xf>
    <xf numFmtId="0" fontId="24" fillId="13" borderId="41" xfId="3" applyFill="1" applyBorder="1" applyAlignment="1">
      <alignment horizontal="left" vertical="center" wrapText="1"/>
    </xf>
    <xf numFmtId="0" fontId="24" fillId="14" borderId="2" xfId="3" applyFill="1" applyBorder="1" applyAlignment="1">
      <alignment horizontal="center" vertical="center"/>
    </xf>
    <xf numFmtId="0" fontId="24" fillId="14" borderId="2" xfId="3" applyFill="1" applyBorder="1" applyAlignment="1">
      <alignment vertical="center"/>
    </xf>
    <xf numFmtId="0" fontId="24" fillId="14" borderId="2" xfId="3" applyFill="1" applyBorder="1"/>
    <xf numFmtId="0" fontId="24" fillId="14" borderId="41" xfId="3" applyFill="1" applyBorder="1"/>
    <xf numFmtId="0" fontId="24" fillId="0" borderId="2" xfId="3" applyBorder="1" applyAlignment="1">
      <alignment horizontal="center"/>
    </xf>
    <xf numFmtId="0" fontId="24" fillId="0" borderId="2" xfId="3" applyBorder="1" applyAlignment="1">
      <alignment vertical="center" wrapText="1"/>
    </xf>
    <xf numFmtId="0" fontId="24" fillId="0" borderId="2" xfId="3" applyBorder="1"/>
    <xf numFmtId="0" fontId="24" fillId="0" borderId="41" xfId="3" applyBorder="1"/>
    <xf numFmtId="0" fontId="24" fillId="15" borderId="2" xfId="3" applyFill="1" applyBorder="1" applyAlignment="1">
      <alignment horizontal="center" vertical="center"/>
    </xf>
    <xf numFmtId="0" fontId="24" fillId="15" borderId="2" xfId="3" applyFill="1" applyBorder="1" applyAlignment="1">
      <alignment vertical="center" wrapText="1"/>
    </xf>
    <xf numFmtId="0" fontId="24" fillId="16" borderId="2" xfId="3" applyFill="1" applyBorder="1" applyAlignment="1">
      <alignment horizontal="center" vertical="center"/>
    </xf>
    <xf numFmtId="0" fontId="24" fillId="16" borderId="2" xfId="3" applyFill="1" applyBorder="1" applyAlignment="1">
      <alignment vertical="center" wrapText="1"/>
    </xf>
    <xf numFmtId="0" fontId="24" fillId="16" borderId="2" xfId="3" applyFill="1" applyBorder="1" applyAlignment="1">
      <alignment horizontal="left" vertical="center" wrapText="1"/>
    </xf>
    <xf numFmtId="0" fontId="24" fillId="16" borderId="41" xfId="3" applyFill="1" applyBorder="1" applyAlignment="1">
      <alignment horizontal="left" vertical="center" wrapText="1"/>
    </xf>
    <xf numFmtId="0" fontId="24" fillId="17" borderId="2" xfId="3" applyFill="1" applyBorder="1" applyAlignment="1">
      <alignment horizontal="center" vertical="center"/>
    </xf>
    <xf numFmtId="0" fontId="24" fillId="17" borderId="2" xfId="3" applyFill="1" applyBorder="1" applyAlignment="1">
      <alignment vertical="center" wrapText="1"/>
    </xf>
    <xf numFmtId="0" fontId="24" fillId="17" borderId="41" xfId="3" applyFill="1" applyBorder="1" applyAlignment="1">
      <alignment vertical="center" wrapText="1"/>
    </xf>
    <xf numFmtId="0" fontId="24" fillId="2" borderId="2" xfId="3" applyFill="1" applyBorder="1" applyAlignment="1">
      <alignment horizontal="center" vertical="center"/>
    </xf>
    <xf numFmtId="0" fontId="24" fillId="2" borderId="2" xfId="3" applyFill="1" applyBorder="1" applyAlignment="1">
      <alignment vertical="center" wrapText="1"/>
    </xf>
    <xf numFmtId="0" fontId="24" fillId="2" borderId="2" xfId="3" applyFill="1" applyBorder="1" applyAlignment="1">
      <alignment horizontal="left" vertical="center" wrapText="1"/>
    </xf>
    <xf numFmtId="0" fontId="24" fillId="2" borderId="41" xfId="3" applyFill="1" applyBorder="1" applyAlignment="1">
      <alignment horizontal="left" vertical="center" wrapText="1"/>
    </xf>
    <xf numFmtId="0" fontId="24" fillId="18" borderId="2" xfId="3" applyFill="1" applyBorder="1" applyAlignment="1">
      <alignment horizontal="center" vertical="center"/>
    </xf>
    <xf numFmtId="0" fontId="24" fillId="18" borderId="2" xfId="3" applyFill="1" applyBorder="1" applyAlignment="1">
      <alignment vertical="center"/>
    </xf>
    <xf numFmtId="0" fontId="24" fillId="18" borderId="41" xfId="3" applyFill="1" applyBorder="1" applyAlignment="1">
      <alignment vertical="center"/>
    </xf>
    <xf numFmtId="0" fontId="24" fillId="19" borderId="2" xfId="3" applyFill="1" applyBorder="1" applyAlignment="1">
      <alignment horizontal="center" vertical="center"/>
    </xf>
    <xf numFmtId="0" fontId="24" fillId="19" borderId="2" xfId="3" applyFill="1" applyBorder="1" applyAlignment="1">
      <alignment vertical="center"/>
    </xf>
    <xf numFmtId="0" fontId="24" fillId="19" borderId="41" xfId="3" applyFill="1" applyBorder="1" applyAlignment="1">
      <alignment vertical="center"/>
    </xf>
    <xf numFmtId="0" fontId="24" fillId="20" borderId="2" xfId="3" applyFill="1" applyBorder="1" applyAlignment="1">
      <alignment horizontal="center" vertical="center"/>
    </xf>
    <xf numFmtId="0" fontId="24" fillId="20" borderId="2" xfId="3" applyFill="1" applyBorder="1" applyAlignment="1">
      <alignment vertical="center"/>
    </xf>
    <xf numFmtId="0" fontId="24" fillId="20" borderId="41" xfId="3" applyFill="1" applyBorder="1" applyAlignment="1">
      <alignment vertical="center"/>
    </xf>
    <xf numFmtId="0" fontId="24" fillId="21" borderId="2" xfId="3" applyFill="1" applyBorder="1" applyAlignment="1">
      <alignment horizontal="center" vertical="center"/>
    </xf>
    <xf numFmtId="0" fontId="24" fillId="21" borderId="2" xfId="3" applyFill="1" applyBorder="1" applyAlignment="1">
      <alignment vertical="center"/>
    </xf>
    <xf numFmtId="0" fontId="24" fillId="21" borderId="2" xfId="3" applyFill="1" applyBorder="1"/>
    <xf numFmtId="0" fontId="24" fillId="21" borderId="41" xfId="3" applyFill="1" applyBorder="1" applyAlignment="1">
      <alignment vertical="center"/>
    </xf>
    <xf numFmtId="0" fontId="24" fillId="22" borderId="2" xfId="3" applyFill="1" applyBorder="1" applyAlignment="1">
      <alignment horizontal="center" vertical="center"/>
    </xf>
    <xf numFmtId="0" fontId="24" fillId="22" borderId="2" xfId="3" applyFill="1" applyBorder="1" applyAlignment="1">
      <alignment vertical="center" wrapText="1"/>
    </xf>
    <xf numFmtId="0" fontId="24" fillId="22" borderId="2" xfId="3" applyFill="1" applyBorder="1"/>
    <xf numFmtId="0" fontId="24" fillId="22" borderId="2" xfId="3" applyFill="1" applyBorder="1" applyAlignment="1">
      <alignment vertical="center"/>
    </xf>
    <xf numFmtId="0" fontId="24" fillId="22" borderId="41" xfId="3" applyFill="1" applyBorder="1" applyAlignment="1">
      <alignment vertical="center"/>
    </xf>
    <xf numFmtId="0" fontId="24" fillId="22" borderId="2" xfId="3" applyFill="1" applyBorder="1" applyAlignment="1">
      <alignment horizontal="center"/>
    </xf>
    <xf numFmtId="0" fontId="24" fillId="22" borderId="41" xfId="3" applyFill="1" applyBorder="1"/>
    <xf numFmtId="0" fontId="24" fillId="23" borderId="2" xfId="3" applyFill="1" applyBorder="1" applyAlignment="1">
      <alignment horizontal="center" vertical="center"/>
    </xf>
    <xf numFmtId="0" fontId="24" fillId="23" borderId="2" xfId="3" applyFill="1" applyBorder="1" applyAlignment="1">
      <alignment vertical="center"/>
    </xf>
    <xf numFmtId="0" fontId="24" fillId="23" borderId="41" xfId="3" applyFill="1" applyBorder="1" applyAlignment="1">
      <alignment vertical="center"/>
    </xf>
    <xf numFmtId="0" fontId="24" fillId="18" borderId="2" xfId="3" applyFill="1" applyBorder="1" applyAlignment="1">
      <alignment vertical="center" wrapText="1"/>
    </xf>
    <xf numFmtId="0" fontId="24" fillId="18" borderId="41" xfId="3" applyFill="1" applyBorder="1" applyAlignment="1">
      <alignment vertical="center" wrapText="1"/>
    </xf>
    <xf numFmtId="0" fontId="24" fillId="24" borderId="2" xfId="3" applyFill="1" applyBorder="1" applyAlignment="1">
      <alignment horizontal="center" vertical="center"/>
    </xf>
    <xf numFmtId="0" fontId="24" fillId="24" borderId="2" xfId="3" applyFill="1" applyBorder="1" applyAlignment="1">
      <alignment vertical="center"/>
    </xf>
    <xf numFmtId="0" fontId="24" fillId="24" borderId="41" xfId="3" applyFill="1" applyBorder="1" applyAlignment="1">
      <alignment vertical="center"/>
    </xf>
    <xf numFmtId="0" fontId="24" fillId="25" borderId="2" xfId="3" applyFill="1" applyBorder="1" applyAlignment="1">
      <alignment horizontal="center" vertical="center"/>
    </xf>
    <xf numFmtId="0" fontId="24" fillId="25" borderId="2" xfId="3" applyFill="1" applyBorder="1" applyAlignment="1">
      <alignment vertical="center"/>
    </xf>
    <xf numFmtId="0" fontId="24" fillId="25" borderId="41" xfId="3" applyFill="1" applyBorder="1" applyAlignment="1">
      <alignment vertical="center"/>
    </xf>
    <xf numFmtId="0" fontId="24" fillId="26" borderId="2" xfId="3" applyFill="1" applyBorder="1" applyAlignment="1">
      <alignment horizontal="center" vertical="center"/>
    </xf>
    <xf numFmtId="0" fontId="24" fillId="26" borderId="2" xfId="3" applyFill="1" applyBorder="1" applyAlignment="1">
      <alignment vertical="center" wrapText="1"/>
    </xf>
    <xf numFmtId="0" fontId="24" fillId="26" borderId="41" xfId="3" applyFill="1" applyBorder="1" applyAlignment="1">
      <alignment vertical="center" wrapText="1"/>
    </xf>
    <xf numFmtId="0" fontId="24" fillId="27" borderId="2" xfId="3" applyFill="1" applyBorder="1" applyAlignment="1">
      <alignment horizontal="center" vertical="center"/>
    </xf>
    <xf numFmtId="0" fontId="24" fillId="27" borderId="2" xfId="3" applyFill="1" applyBorder="1" applyAlignment="1">
      <alignment vertical="center" wrapText="1"/>
    </xf>
    <xf numFmtId="0" fontId="24" fillId="27" borderId="41" xfId="3" applyFill="1" applyBorder="1" applyAlignment="1">
      <alignment vertical="center" wrapText="1"/>
    </xf>
    <xf numFmtId="0" fontId="24" fillId="17" borderId="2" xfId="3" applyFill="1" applyBorder="1" applyAlignment="1">
      <alignment vertical="center"/>
    </xf>
    <xf numFmtId="0" fontId="24" fillId="17" borderId="41" xfId="3" applyFill="1" applyBorder="1" applyAlignment="1">
      <alignment vertical="center"/>
    </xf>
    <xf numFmtId="0" fontId="24" fillId="28" borderId="2" xfId="3" applyFill="1" applyBorder="1" applyAlignment="1">
      <alignment horizontal="center" vertical="center"/>
    </xf>
    <xf numFmtId="0" fontId="24" fillId="28" borderId="2" xfId="3" applyFill="1" applyBorder="1" applyAlignment="1">
      <alignment vertical="center"/>
    </xf>
    <xf numFmtId="0" fontId="24" fillId="28" borderId="41" xfId="3" applyFill="1" applyBorder="1" applyAlignment="1">
      <alignment vertical="center"/>
    </xf>
    <xf numFmtId="0" fontId="24" fillId="0" borderId="41" xfId="3" applyBorder="1" applyAlignment="1">
      <alignment vertical="center" wrapText="1"/>
    </xf>
    <xf numFmtId="0" fontId="24" fillId="29" borderId="2" xfId="3" applyFill="1" applyBorder="1" applyAlignment="1">
      <alignment horizontal="center" vertical="center"/>
    </xf>
    <xf numFmtId="0" fontId="24" fillId="29" borderId="2" xfId="3" applyFill="1" applyBorder="1" applyAlignment="1">
      <alignment vertical="center"/>
    </xf>
    <xf numFmtId="0" fontId="24" fillId="29" borderId="41" xfId="3" applyFill="1" applyBorder="1" applyAlignment="1">
      <alignment vertical="center"/>
    </xf>
    <xf numFmtId="0" fontId="24" fillId="30" borderId="2" xfId="3" applyFill="1" applyBorder="1" applyAlignment="1">
      <alignment horizontal="center" vertical="center"/>
    </xf>
    <xf numFmtId="0" fontId="24" fillId="30" borderId="2" xfId="3" applyFill="1" applyBorder="1" applyAlignment="1">
      <alignment vertical="center"/>
    </xf>
    <xf numFmtId="0" fontId="24" fillId="30" borderId="41" xfId="3" applyFill="1" applyBorder="1" applyAlignment="1">
      <alignment vertical="center"/>
    </xf>
    <xf numFmtId="0" fontId="24" fillId="3" borderId="2" xfId="3" applyFill="1" applyBorder="1" applyAlignment="1">
      <alignment horizontal="center" vertical="center"/>
    </xf>
    <xf numFmtId="0" fontId="24" fillId="3" borderId="2" xfId="3" applyFill="1" applyBorder="1" applyAlignment="1">
      <alignment vertical="center"/>
    </xf>
    <xf numFmtId="0" fontId="24" fillId="3" borderId="41" xfId="3" applyFill="1" applyBorder="1" applyAlignment="1">
      <alignment vertical="center"/>
    </xf>
    <xf numFmtId="0" fontId="24" fillId="2" borderId="2" xfId="3" applyFill="1" applyBorder="1" applyAlignment="1">
      <alignment vertical="center"/>
    </xf>
    <xf numFmtId="0" fontId="24" fillId="2" borderId="41" xfId="3" applyFill="1" applyBorder="1" applyAlignment="1">
      <alignment vertical="center"/>
    </xf>
    <xf numFmtId="0" fontId="24" fillId="0" borderId="41" xfId="3" applyBorder="1" applyAlignment="1">
      <alignment vertical="center"/>
    </xf>
    <xf numFmtId="0" fontId="24" fillId="31" borderId="2" xfId="3" applyFill="1" applyBorder="1" applyAlignment="1">
      <alignment horizontal="center" vertical="center"/>
    </xf>
    <xf numFmtId="0" fontId="24" fillId="31" borderId="2" xfId="3" applyFill="1" applyBorder="1" applyAlignment="1">
      <alignment vertical="center"/>
    </xf>
    <xf numFmtId="0" fontId="24" fillId="31" borderId="41" xfId="3" applyFill="1" applyBorder="1" applyAlignment="1">
      <alignment vertical="center"/>
    </xf>
    <xf numFmtId="0" fontId="29" fillId="0" borderId="2" xfId="3" applyFont="1" applyBorder="1" applyAlignment="1">
      <alignment vertical="center"/>
    </xf>
    <xf numFmtId="0" fontId="29" fillId="0" borderId="41" xfId="3" applyFont="1" applyBorder="1" applyAlignment="1">
      <alignment vertical="center"/>
    </xf>
    <xf numFmtId="0" fontId="24" fillId="10" borderId="2" xfId="3" applyFill="1" applyBorder="1" applyAlignment="1">
      <alignment horizontal="center" vertical="center"/>
    </xf>
    <xf numFmtId="0" fontId="24" fillId="10" borderId="2" xfId="3" applyFill="1" applyBorder="1" applyAlignment="1">
      <alignment vertical="center"/>
    </xf>
    <xf numFmtId="0" fontId="24" fillId="10" borderId="41" xfId="3" applyFill="1" applyBorder="1" applyAlignment="1">
      <alignment vertical="center"/>
    </xf>
    <xf numFmtId="0" fontId="24" fillId="32" borderId="2" xfId="3" applyFill="1" applyBorder="1" applyAlignment="1">
      <alignment horizontal="center" vertical="center"/>
    </xf>
    <xf numFmtId="0" fontId="24" fillId="32" borderId="2" xfId="3" applyFill="1" applyBorder="1" applyAlignment="1">
      <alignment vertical="center"/>
    </xf>
    <xf numFmtId="0" fontId="24" fillId="32" borderId="41" xfId="3" applyFill="1" applyBorder="1" applyAlignment="1">
      <alignment vertical="center"/>
    </xf>
    <xf numFmtId="0" fontId="24" fillId="33" borderId="2" xfId="3" applyFill="1" applyBorder="1" applyAlignment="1">
      <alignment horizontal="center" vertical="center"/>
    </xf>
    <xf numFmtId="0" fontId="24" fillId="33" borderId="2" xfId="3" applyFill="1" applyBorder="1" applyAlignment="1">
      <alignment vertical="center" wrapText="1"/>
    </xf>
    <xf numFmtId="0" fontId="24" fillId="33" borderId="41" xfId="3" applyFill="1" applyBorder="1" applyAlignment="1">
      <alignment vertical="center" wrapText="1"/>
    </xf>
    <xf numFmtId="0" fontId="24" fillId="34" borderId="2" xfId="3" applyFill="1" applyBorder="1" applyAlignment="1">
      <alignment horizontal="center" vertical="center"/>
    </xf>
    <xf numFmtId="0" fontId="24" fillId="34" borderId="2" xfId="3" applyFill="1" applyBorder="1" applyAlignment="1">
      <alignment vertical="center" wrapText="1"/>
    </xf>
    <xf numFmtId="0" fontId="24" fillId="34" borderId="41" xfId="3" applyFill="1" applyBorder="1" applyAlignment="1">
      <alignment vertical="center" wrapText="1"/>
    </xf>
    <xf numFmtId="0" fontId="24" fillId="35" borderId="2" xfId="3" applyFill="1" applyBorder="1" applyAlignment="1">
      <alignment horizontal="center" vertical="center"/>
    </xf>
    <xf numFmtId="0" fontId="24" fillId="35" borderId="2" xfId="3" applyFill="1" applyBorder="1" applyAlignment="1">
      <alignment vertical="center" wrapText="1"/>
    </xf>
    <xf numFmtId="0" fontId="24" fillId="35" borderId="41" xfId="3" applyFill="1" applyBorder="1"/>
    <xf numFmtId="0" fontId="24" fillId="35" borderId="2" xfId="3" applyFill="1" applyBorder="1" applyAlignment="1">
      <alignment horizontal="center"/>
    </xf>
    <xf numFmtId="0" fontId="24" fillId="35" borderId="2" xfId="3" applyFill="1" applyBorder="1"/>
    <xf numFmtId="0" fontId="24" fillId="35" borderId="2" xfId="3" applyFill="1" applyBorder="1" applyAlignment="1">
      <alignment vertical="center"/>
    </xf>
    <xf numFmtId="0" fontId="24" fillId="36" borderId="2" xfId="3" applyFill="1" applyBorder="1" applyAlignment="1">
      <alignment horizontal="center" vertical="center"/>
    </xf>
    <xf numFmtId="0" fontId="24" fillId="36" borderId="2" xfId="3" applyFill="1" applyBorder="1" applyAlignment="1">
      <alignment vertical="center"/>
    </xf>
    <xf numFmtId="0" fontId="24" fillId="36" borderId="41" xfId="3" applyFill="1" applyBorder="1" applyAlignment="1">
      <alignment vertical="center"/>
    </xf>
    <xf numFmtId="0" fontId="24" fillId="37" borderId="2" xfId="3" applyFill="1" applyBorder="1" applyAlignment="1">
      <alignment horizontal="center" vertical="center"/>
    </xf>
    <xf numFmtId="0" fontId="24" fillId="37" borderId="2" xfId="3" applyFill="1" applyBorder="1" applyAlignment="1">
      <alignment vertical="center"/>
    </xf>
    <xf numFmtId="0" fontId="24" fillId="37" borderId="41" xfId="3" applyFill="1" applyBorder="1" applyAlignment="1">
      <alignment vertical="center"/>
    </xf>
    <xf numFmtId="0" fontId="24" fillId="38" borderId="2" xfId="3" applyFill="1" applyBorder="1" applyAlignment="1">
      <alignment horizontal="center" vertical="center"/>
    </xf>
    <xf numFmtId="0" fontId="24" fillId="38" borderId="2" xfId="3" applyFill="1" applyBorder="1" applyAlignment="1">
      <alignment vertical="center"/>
    </xf>
    <xf numFmtId="0" fontId="24" fillId="38" borderId="41" xfId="3" applyFill="1" applyBorder="1" applyAlignment="1">
      <alignment vertical="center"/>
    </xf>
    <xf numFmtId="0" fontId="24" fillId="39" borderId="2" xfId="3" applyFill="1" applyBorder="1" applyAlignment="1">
      <alignment horizontal="center" vertical="center"/>
    </xf>
    <xf numFmtId="0" fontId="24" fillId="39" borderId="2" xfId="3" applyFill="1" applyBorder="1" applyAlignment="1">
      <alignment vertical="center"/>
    </xf>
    <xf numFmtId="0" fontId="24" fillId="39" borderId="41" xfId="3" applyFill="1" applyBorder="1" applyAlignment="1">
      <alignment vertical="center"/>
    </xf>
    <xf numFmtId="0" fontId="24" fillId="40" borderId="2" xfId="3" applyFill="1" applyBorder="1" applyAlignment="1">
      <alignment horizontal="center" vertical="center"/>
    </xf>
    <xf numFmtId="0" fontId="24" fillId="40" borderId="2" xfId="3" applyFill="1" applyBorder="1" applyAlignment="1">
      <alignment vertical="center" wrapText="1"/>
    </xf>
    <xf numFmtId="0" fontId="24" fillId="40" borderId="2" xfId="3" applyFill="1" applyBorder="1" applyAlignment="1">
      <alignment horizontal="left" vertical="center" wrapText="1"/>
    </xf>
    <xf numFmtId="0" fontId="24" fillId="40" borderId="41" xfId="3" applyFill="1" applyBorder="1" applyAlignment="1">
      <alignment horizontal="left" vertical="center" wrapText="1"/>
    </xf>
    <xf numFmtId="0" fontId="24" fillId="41" borderId="2" xfId="3" applyFill="1" applyBorder="1" applyAlignment="1">
      <alignment horizontal="center"/>
    </xf>
    <xf numFmtId="0" fontId="24" fillId="41" borderId="2" xfId="3" applyFill="1" applyBorder="1" applyAlignment="1">
      <alignment vertical="center" wrapText="1"/>
    </xf>
    <xf numFmtId="0" fontId="24" fillId="41" borderId="41" xfId="3" applyFill="1" applyBorder="1" applyAlignment="1">
      <alignment vertical="center" wrapText="1"/>
    </xf>
    <xf numFmtId="0" fontId="24" fillId="42" borderId="2" xfId="3" applyFill="1" applyBorder="1" applyAlignment="1">
      <alignment horizontal="center" vertical="center"/>
    </xf>
    <xf numFmtId="0" fontId="24" fillId="42" borderId="2" xfId="3" applyFill="1" applyBorder="1" applyAlignment="1">
      <alignment vertical="center"/>
    </xf>
    <xf numFmtId="0" fontId="24" fillId="42" borderId="41" xfId="3" applyFill="1" applyBorder="1" applyAlignment="1">
      <alignment vertical="center"/>
    </xf>
    <xf numFmtId="0" fontId="24" fillId="43" borderId="2" xfId="3" applyFill="1" applyBorder="1" applyAlignment="1">
      <alignment horizontal="center" vertical="center"/>
    </xf>
    <xf numFmtId="0" fontId="24" fillId="43" borderId="2" xfId="3" applyFill="1" applyBorder="1" applyAlignment="1">
      <alignment vertical="center"/>
    </xf>
    <xf numFmtId="0" fontId="24" fillId="43" borderId="41" xfId="3" applyFill="1" applyBorder="1" applyAlignment="1">
      <alignment vertical="center"/>
    </xf>
    <xf numFmtId="0" fontId="24" fillId="44" borderId="2" xfId="3" applyFill="1" applyBorder="1" applyAlignment="1">
      <alignment horizontal="center" vertical="center"/>
    </xf>
    <xf numFmtId="0" fontId="24" fillId="44" borderId="2" xfId="3" applyFill="1" applyBorder="1" applyAlignment="1">
      <alignment vertical="center"/>
    </xf>
    <xf numFmtId="0" fontId="24" fillId="44" borderId="41" xfId="3" applyFill="1" applyBorder="1" applyAlignment="1">
      <alignment vertical="center"/>
    </xf>
    <xf numFmtId="0" fontId="24" fillId="45" borderId="2" xfId="3" applyFill="1" applyBorder="1" applyAlignment="1">
      <alignment horizontal="center" vertical="center"/>
    </xf>
    <xf numFmtId="0" fontId="24" fillId="45" borderId="2" xfId="3" applyFill="1" applyBorder="1" applyAlignment="1">
      <alignment vertical="center"/>
    </xf>
    <xf numFmtId="0" fontId="24" fillId="45" borderId="41" xfId="3" applyFill="1" applyBorder="1" applyAlignment="1">
      <alignment vertical="center"/>
    </xf>
    <xf numFmtId="0" fontId="24" fillId="46" borderId="2" xfId="3" applyFill="1" applyBorder="1" applyAlignment="1">
      <alignment horizontal="center" vertical="center"/>
    </xf>
    <xf numFmtId="0" fontId="24" fillId="46" borderId="2" xfId="3" applyFill="1" applyBorder="1" applyAlignment="1">
      <alignment vertical="center"/>
    </xf>
    <xf numFmtId="0" fontId="24" fillId="46" borderId="41" xfId="3" applyFill="1" applyBorder="1" applyAlignment="1">
      <alignment vertical="center"/>
    </xf>
    <xf numFmtId="0" fontId="24" fillId="21" borderId="2" xfId="3" applyFill="1" applyBorder="1" applyAlignment="1">
      <alignment horizontal="center" vertical="center" wrapText="1"/>
    </xf>
    <xf numFmtId="0" fontId="24" fillId="2" borderId="2" xfId="3" applyFill="1" applyBorder="1" applyAlignment="1">
      <alignment horizontal="center" vertical="center" wrapText="1"/>
    </xf>
    <xf numFmtId="0" fontId="24" fillId="2" borderId="2" xfId="3" applyFill="1" applyBorder="1"/>
    <xf numFmtId="0" fontId="24" fillId="2" borderId="41" xfId="3" applyFill="1" applyBorder="1"/>
    <xf numFmtId="0" fontId="24" fillId="2" borderId="2" xfId="3" applyFill="1" applyBorder="1" applyAlignment="1">
      <alignment horizontal="center"/>
    </xf>
    <xf numFmtId="0" fontId="24" fillId="0" borderId="2" xfId="3" applyBorder="1" applyAlignment="1">
      <alignment horizontal="left" vertical="center" wrapText="1"/>
    </xf>
    <xf numFmtId="0" fontId="24" fillId="0" borderId="41" xfId="3" applyBorder="1" applyAlignment="1">
      <alignment horizontal="left" vertical="center" wrapText="1"/>
    </xf>
    <xf numFmtId="0" fontId="24" fillId="18" borderId="2" xfId="3" applyFill="1" applyBorder="1" applyAlignment="1">
      <alignment horizontal="center"/>
    </xf>
    <xf numFmtId="0" fontId="24" fillId="46" borderId="2" xfId="3" applyFill="1" applyBorder="1" applyAlignment="1">
      <alignment horizontal="center" vertical="center" wrapText="1"/>
    </xf>
    <xf numFmtId="0" fontId="24" fillId="39" borderId="2" xfId="3" applyFill="1" applyBorder="1" applyAlignment="1">
      <alignment horizontal="center" vertical="center" wrapText="1"/>
    </xf>
    <xf numFmtId="0" fontId="24" fillId="47" borderId="2" xfId="3" applyFill="1" applyBorder="1" applyAlignment="1">
      <alignment horizontal="center" vertical="center"/>
    </xf>
    <xf numFmtId="0" fontId="24" fillId="47" borderId="2" xfId="3" applyFill="1" applyBorder="1" applyAlignment="1">
      <alignment vertical="center" wrapText="1"/>
    </xf>
    <xf numFmtId="0" fontId="24" fillId="47" borderId="2" xfId="3" applyFill="1" applyBorder="1" applyAlignment="1">
      <alignment horizontal="left" vertical="center" wrapText="1"/>
    </xf>
    <xf numFmtId="0" fontId="24" fillId="47" borderId="41" xfId="3" applyFill="1" applyBorder="1" applyAlignment="1">
      <alignment horizontal="left" vertical="center" wrapText="1"/>
    </xf>
    <xf numFmtId="0" fontId="24" fillId="48" borderId="2" xfId="3" applyFill="1" applyBorder="1" applyAlignment="1">
      <alignment horizontal="center"/>
    </xf>
    <xf numFmtId="0" fontId="24" fillId="48" borderId="2" xfId="3" applyFill="1" applyBorder="1" applyAlignment="1">
      <alignment vertical="center" wrapText="1"/>
    </xf>
    <xf numFmtId="0" fontId="24" fillId="48" borderId="41" xfId="3" applyFill="1" applyBorder="1" applyAlignment="1">
      <alignment vertical="center" wrapText="1"/>
    </xf>
    <xf numFmtId="0" fontId="24" fillId="49" borderId="2" xfId="3" applyFill="1" applyBorder="1" applyAlignment="1">
      <alignment horizontal="center" vertical="center" wrapText="1"/>
    </xf>
    <xf numFmtId="0" fontId="24" fillId="49" borderId="2" xfId="3" applyFill="1" applyBorder="1" applyAlignment="1">
      <alignment vertical="center"/>
    </xf>
    <xf numFmtId="0" fontId="24" fillId="49" borderId="41" xfId="3" applyFill="1" applyBorder="1" applyAlignment="1">
      <alignment vertical="center"/>
    </xf>
    <xf numFmtId="0" fontId="24" fillId="15" borderId="2" xfId="3" applyFill="1" applyBorder="1" applyAlignment="1">
      <alignment vertical="center"/>
    </xf>
    <xf numFmtId="0" fontId="24" fillId="15" borderId="41" xfId="3" applyFill="1" applyBorder="1" applyAlignment="1">
      <alignment vertical="center"/>
    </xf>
    <xf numFmtId="0" fontId="24" fillId="50" borderId="2" xfId="3" applyFill="1" applyBorder="1" applyAlignment="1">
      <alignment horizontal="center" vertical="center" wrapText="1"/>
    </xf>
    <xf numFmtId="0" fontId="24" fillId="50" borderId="2" xfId="3" applyFill="1" applyBorder="1" applyAlignment="1">
      <alignment vertical="center"/>
    </xf>
    <xf numFmtId="0" fontId="24" fillId="50" borderId="41" xfId="3" applyFill="1" applyBorder="1" applyAlignment="1">
      <alignment vertical="center"/>
    </xf>
    <xf numFmtId="0" fontId="24" fillId="43" borderId="2" xfId="3" applyFill="1" applyBorder="1" applyAlignment="1">
      <alignment horizontal="center" vertical="center" wrapText="1"/>
    </xf>
    <xf numFmtId="0" fontId="24" fillId="22" borderId="2" xfId="3" applyFill="1" applyBorder="1" applyAlignment="1">
      <alignment horizontal="center" vertical="center" wrapText="1"/>
    </xf>
    <xf numFmtId="0" fontId="24" fillId="20" borderId="2" xfId="3" applyFill="1" applyBorder="1" applyAlignment="1">
      <alignment horizontal="center" vertical="center" wrapText="1"/>
    </xf>
    <xf numFmtId="0" fontId="24" fillId="21" borderId="3" xfId="3" applyFill="1" applyBorder="1" applyAlignment="1">
      <alignment horizontal="center"/>
    </xf>
    <xf numFmtId="0" fontId="24" fillId="21" borderId="3" xfId="3" applyFill="1" applyBorder="1" applyAlignment="1">
      <alignment vertical="center" wrapText="1"/>
    </xf>
    <xf numFmtId="0" fontId="24" fillId="21" borderId="3" xfId="3" applyFill="1" applyBorder="1"/>
    <xf numFmtId="0" fontId="24" fillId="21" borderId="4" xfId="3" applyFill="1" applyBorder="1"/>
    <xf numFmtId="0" fontId="24" fillId="21" borderId="41" xfId="3" applyFill="1" applyBorder="1"/>
    <xf numFmtId="0" fontId="24" fillId="0" borderId="37" xfId="3" applyBorder="1" applyAlignment="1">
      <alignment horizontal="center"/>
    </xf>
    <xf numFmtId="0" fontId="24" fillId="0" borderId="37" xfId="3" applyBorder="1" applyAlignment="1">
      <alignment vertical="center" wrapText="1"/>
    </xf>
    <xf numFmtId="0" fontId="24" fillId="0" borderId="37" xfId="3" applyBorder="1"/>
    <xf numFmtId="0" fontId="24" fillId="0" borderId="38" xfId="3" applyBorder="1"/>
    <xf numFmtId="0" fontId="25" fillId="0" borderId="44" xfId="3" applyFont="1" applyBorder="1" applyAlignment="1">
      <alignment horizontal="center" vertical="center"/>
    </xf>
    <xf numFmtId="0" fontId="25" fillId="0" borderId="45" xfId="3" applyFont="1" applyBorder="1" applyAlignment="1">
      <alignment horizontal="center" vertical="center"/>
    </xf>
    <xf numFmtId="0" fontId="25" fillId="0" borderId="45" xfId="3" applyFont="1" applyBorder="1" applyAlignment="1">
      <alignment vertical="center"/>
    </xf>
    <xf numFmtId="0" fontId="25" fillId="0" borderId="46" xfId="3" applyFont="1" applyBorder="1" applyAlignment="1">
      <alignment horizontal="center" vertical="center"/>
    </xf>
    <xf numFmtId="164" fontId="30" fillId="0" borderId="0" xfId="3" applyNumberFormat="1" applyFont="1" applyAlignment="1">
      <alignment horizontal="left" vertical="center"/>
    </xf>
    <xf numFmtId="0" fontId="30" fillId="0" borderId="0" xfId="3" applyFont="1" applyAlignment="1">
      <alignment horizontal="left" vertical="center"/>
    </xf>
    <xf numFmtId="164" fontId="30" fillId="0" borderId="0" xfId="3" applyNumberFormat="1" applyFont="1" applyAlignment="1">
      <alignment vertical="center"/>
    </xf>
    <xf numFmtId="164" fontId="27" fillId="0" borderId="0" xfId="3" applyNumberFormat="1" applyFont="1" applyAlignment="1">
      <alignment vertical="center"/>
    </xf>
    <xf numFmtId="0" fontId="31" fillId="0" borderId="0" xfId="3" applyFont="1" applyAlignment="1">
      <alignment horizontal="left" vertical="center"/>
    </xf>
    <xf numFmtId="0" fontId="27" fillId="0" borderId="0" xfId="3" applyFont="1" applyAlignment="1">
      <alignment vertical="center"/>
    </xf>
    <xf numFmtId="164" fontId="27" fillId="0" borderId="0" xfId="3" applyNumberFormat="1" applyFont="1" applyAlignment="1">
      <alignment horizontal="right" vertical="center"/>
    </xf>
    <xf numFmtId="0" fontId="27" fillId="0" borderId="0" xfId="3" applyFont="1" applyAlignment="1">
      <alignment horizontal="center" vertical="center"/>
    </xf>
    <xf numFmtId="0" fontId="30" fillId="0" borderId="0" xfId="3" applyFont="1" applyAlignment="1">
      <alignment vertical="center"/>
    </xf>
    <xf numFmtId="0" fontId="25" fillId="0" borderId="0" xfId="3" applyFont="1" applyAlignment="1">
      <alignment horizontal="left" vertical="center"/>
    </xf>
    <xf numFmtId="0" fontId="25" fillId="0" borderId="0" xfId="1" applyFont="1" applyAlignment="1">
      <alignment horizontal="center" vertical="center"/>
    </xf>
    <xf numFmtId="165" fontId="25" fillId="0" borderId="0" xfId="1" applyNumberFormat="1" applyFont="1" applyAlignment="1">
      <alignment horizontal="center" vertical="center"/>
    </xf>
    <xf numFmtId="165" fontId="2" fillId="0" borderId="34" xfId="1" applyNumberFormat="1" applyFont="1" applyBorder="1"/>
    <xf numFmtId="0" fontId="2" fillId="0" borderId="47" xfId="1" applyFont="1" applyBorder="1"/>
    <xf numFmtId="0" fontId="32" fillId="0" borderId="47" xfId="1" applyFont="1" applyBorder="1"/>
    <xf numFmtId="0" fontId="32" fillId="0" borderId="35" xfId="1" applyFont="1" applyBorder="1"/>
    <xf numFmtId="0" fontId="33" fillId="51" borderId="2" xfId="1" applyFont="1" applyFill="1" applyBorder="1" applyAlignment="1">
      <alignment horizontal="center" vertical="center"/>
    </xf>
    <xf numFmtId="165" fontId="33" fillId="51" borderId="2" xfId="1" applyNumberFormat="1" applyFont="1" applyFill="1" applyBorder="1" applyAlignment="1">
      <alignment vertical="center"/>
    </xf>
    <xf numFmtId="0" fontId="3" fillId="51" borderId="12" xfId="1" applyFill="1" applyBorder="1"/>
    <xf numFmtId="0" fontId="3" fillId="0" borderId="2" xfId="1" applyBorder="1"/>
    <xf numFmtId="165" fontId="3" fillId="0" borderId="2" xfId="1" applyNumberFormat="1" applyBorder="1" applyAlignment="1">
      <alignment vertical="center"/>
    </xf>
    <xf numFmtId="0" fontId="3" fillId="0" borderId="12" xfId="1" applyBorder="1" applyAlignment="1">
      <alignment horizontal="center" vertical="center"/>
    </xf>
    <xf numFmtId="0" fontId="3" fillId="2" borderId="12" xfId="1" applyFill="1" applyBorder="1" applyAlignment="1">
      <alignment vertical="center" wrapText="1"/>
    </xf>
    <xf numFmtId="0" fontId="3" fillId="2" borderId="42" xfId="1" applyFill="1" applyBorder="1" applyAlignment="1">
      <alignment horizontal="center" vertical="center" wrapText="1"/>
    </xf>
    <xf numFmtId="165" fontId="34" fillId="0" borderId="2" xfId="1" applyNumberFormat="1" applyFont="1" applyBorder="1" applyAlignment="1">
      <alignment vertical="center"/>
    </xf>
    <xf numFmtId="0" fontId="3" fillId="2" borderId="2" xfId="1" applyFill="1" applyBorder="1" applyAlignment="1">
      <alignment wrapText="1"/>
    </xf>
    <xf numFmtId="165" fontId="0" fillId="0" borderId="2" xfId="5" applyNumberFormat="1" applyFont="1" applyBorder="1" applyAlignment="1">
      <alignment vertical="center"/>
    </xf>
    <xf numFmtId="165" fontId="34" fillId="0" borderId="2" xfId="5" applyNumberFormat="1" applyFont="1" applyBorder="1" applyAlignment="1">
      <alignment vertical="center"/>
    </xf>
    <xf numFmtId="0" fontId="24" fillId="0" borderId="12" xfId="1" applyFont="1" applyBorder="1" applyAlignment="1">
      <alignment horizontal="center" vertical="center"/>
    </xf>
    <xf numFmtId="165" fontId="3" fillId="0" borderId="3" xfId="1" applyNumberFormat="1" applyBorder="1" applyAlignment="1">
      <alignment vertical="center"/>
    </xf>
    <xf numFmtId="165" fontId="0" fillId="0" borderId="3" xfId="5" applyNumberFormat="1" applyFont="1" applyBorder="1" applyAlignment="1">
      <alignment vertical="center"/>
    </xf>
    <xf numFmtId="0" fontId="3" fillId="0" borderId="4" xfId="1" applyBorder="1" applyAlignment="1">
      <alignment horizontal="center" vertical="center"/>
    </xf>
    <xf numFmtId="0" fontId="3" fillId="1" borderId="12" xfId="1" applyFill="1" applyBorder="1" applyAlignment="1">
      <alignment vertical="center"/>
    </xf>
    <xf numFmtId="0" fontId="3" fillId="1" borderId="50" xfId="1" applyFill="1" applyBorder="1" applyAlignment="1">
      <alignment vertical="center"/>
    </xf>
    <xf numFmtId="0" fontId="3" fillId="1" borderId="27" xfId="1" applyFill="1" applyBorder="1" applyAlignment="1">
      <alignment horizontal="left" vertical="center"/>
    </xf>
    <xf numFmtId="0" fontId="3" fillId="2" borderId="50" xfId="1" applyFill="1" applyBorder="1" applyAlignment="1">
      <alignment vertical="center" wrapText="1"/>
    </xf>
    <xf numFmtId="165" fontId="3" fillId="0" borderId="6" xfId="1" applyNumberFormat="1" applyBorder="1" applyAlignment="1">
      <alignment vertical="center"/>
    </xf>
    <xf numFmtId="165" fontId="0" fillId="0" borderId="6" xfId="5" applyNumberFormat="1" applyFont="1" applyBorder="1" applyAlignment="1">
      <alignment vertical="center"/>
    </xf>
    <xf numFmtId="0" fontId="3" fillId="0" borderId="7" xfId="1" applyBorder="1" applyAlignment="1">
      <alignment horizontal="center" vertical="center"/>
    </xf>
    <xf numFmtId="0" fontId="3" fillId="0" borderId="2" xfId="1" applyBorder="1" applyAlignment="1">
      <alignment vertical="center"/>
    </xf>
    <xf numFmtId="0" fontId="3" fillId="0" borderId="0" xfId="1" applyAlignment="1">
      <alignment vertical="center"/>
    </xf>
    <xf numFmtId="0" fontId="3" fillId="0" borderId="3" xfId="1" applyBorder="1"/>
    <xf numFmtId="165" fontId="3" fillId="0" borderId="3" xfId="1" applyNumberFormat="1" applyBorder="1" applyAlignment="1">
      <alignment horizontal="center" vertical="center"/>
    </xf>
    <xf numFmtId="0" fontId="3" fillId="2" borderId="4" xfId="1" applyFill="1" applyBorder="1" applyAlignment="1">
      <alignment vertical="center" wrapText="1"/>
    </xf>
    <xf numFmtId="0" fontId="2" fillId="2" borderId="51" xfId="1" applyFont="1" applyFill="1" applyBorder="1" applyAlignment="1">
      <alignment horizontal="center" vertical="center" wrapText="1"/>
    </xf>
    <xf numFmtId="0" fontId="2" fillId="2" borderId="52" xfId="1" applyFont="1" applyFill="1" applyBorder="1" applyAlignment="1">
      <alignment horizontal="center" vertical="center" wrapText="1"/>
    </xf>
    <xf numFmtId="0" fontId="35" fillId="2" borderId="52" xfId="1" applyFont="1" applyFill="1" applyBorder="1" applyAlignment="1">
      <alignment horizontal="center" vertical="center" wrapText="1"/>
    </xf>
    <xf numFmtId="0" fontId="12" fillId="4" borderId="28" xfId="2" applyFont="1" applyFill="1" applyBorder="1" applyAlignment="1">
      <alignment horizontal="center" vertical="center"/>
    </xf>
    <xf numFmtId="4" fontId="11" fillId="12" borderId="54" xfId="2" applyNumberFormat="1" applyFont="1" applyFill="1" applyBorder="1" applyAlignment="1">
      <alignment horizontal="right"/>
    </xf>
    <xf numFmtId="4" fontId="11" fillId="12" borderId="55" xfId="2" applyNumberFormat="1" applyFont="1" applyFill="1" applyBorder="1" applyAlignment="1">
      <alignment horizontal="right"/>
    </xf>
    <xf numFmtId="0" fontId="11" fillId="12" borderId="55" xfId="2" applyFont="1" applyFill="1" applyBorder="1" applyAlignment="1">
      <alignment horizontal="right"/>
    </xf>
    <xf numFmtId="0" fontId="11" fillId="12" borderId="56" xfId="2" applyFont="1" applyFill="1" applyBorder="1"/>
    <xf numFmtId="0" fontId="8" fillId="3" borderId="57" xfId="2" applyFont="1" applyFill="1" applyBorder="1"/>
    <xf numFmtId="0" fontId="8" fillId="0" borderId="58" xfId="2" applyFont="1" applyBorder="1"/>
    <xf numFmtId="0" fontId="11" fillId="0" borderId="11" xfId="2" applyFont="1" applyBorder="1"/>
    <xf numFmtId="0" fontId="11" fillId="2" borderId="57" xfId="2" applyFont="1" applyFill="1" applyBorder="1"/>
    <xf numFmtId="0" fontId="11" fillId="2" borderId="11" xfId="2" applyFont="1" applyFill="1" applyBorder="1" applyAlignment="1">
      <alignment horizontal="right"/>
    </xf>
    <xf numFmtId="0" fontId="11" fillId="2" borderId="58" xfId="2" applyFont="1" applyFill="1" applyBorder="1"/>
    <xf numFmtId="0" fontId="8" fillId="3" borderId="59" xfId="2" applyFont="1" applyFill="1" applyBorder="1"/>
    <xf numFmtId="0" fontId="17" fillId="0" borderId="10" xfId="2" applyFont="1" applyBorder="1"/>
    <xf numFmtId="0" fontId="18" fillId="0" borderId="49" xfId="2" applyFont="1" applyBorder="1"/>
    <xf numFmtId="0" fontId="11" fillId="3" borderId="33" xfId="2" applyFont="1" applyFill="1" applyBorder="1" applyAlignment="1">
      <alignment horizontal="center"/>
    </xf>
    <xf numFmtId="0" fontId="15" fillId="4" borderId="34" xfId="2" applyFont="1" applyFill="1" applyBorder="1" applyAlignment="1">
      <alignment horizontal="centerContinuous"/>
    </xf>
    <xf numFmtId="4" fontId="22" fillId="2" borderId="34" xfId="2" applyNumberFormat="1" applyFont="1" applyFill="1" applyBorder="1" applyAlignment="1">
      <alignment horizontal="center"/>
    </xf>
    <xf numFmtId="0" fontId="11" fillId="2" borderId="34" xfId="2" applyFont="1" applyFill="1" applyBorder="1"/>
    <xf numFmtId="0" fontId="11" fillId="2" borderId="35" xfId="2" applyFont="1" applyFill="1" applyBorder="1"/>
    <xf numFmtId="4" fontId="12" fillId="2" borderId="45" xfId="2" applyNumberFormat="1" applyFont="1" applyFill="1" applyBorder="1" applyAlignment="1">
      <alignment horizontal="center" vertical="center"/>
    </xf>
    <xf numFmtId="0" fontId="15" fillId="4" borderId="45" xfId="2" applyFont="1" applyFill="1" applyBorder="1" applyAlignment="1">
      <alignment horizontal="center" vertical="center"/>
    </xf>
    <xf numFmtId="4" fontId="12" fillId="2" borderId="3" xfId="2" applyNumberFormat="1" applyFont="1" applyFill="1" applyBorder="1" applyAlignment="1">
      <alignment horizontal="center" vertical="center"/>
    </xf>
    <xf numFmtId="0" fontId="15" fillId="4" borderId="3" xfId="2" applyFont="1" applyFill="1" applyBorder="1" applyAlignment="1">
      <alignment horizontal="center" vertical="center"/>
    </xf>
    <xf numFmtId="0" fontId="8" fillId="0" borderId="0" xfId="2" applyFont="1" applyAlignment="1">
      <alignment horizontal="right" vertical="center"/>
    </xf>
    <xf numFmtId="4" fontId="8" fillId="0" borderId="11" xfId="2" applyNumberFormat="1" applyFont="1" applyFill="1" applyBorder="1" applyAlignment="1">
      <alignment horizontal="right"/>
    </xf>
    <xf numFmtId="0" fontId="11" fillId="3" borderId="6" xfId="2" applyFont="1" applyFill="1" applyBorder="1" applyAlignment="1">
      <alignment horizontal="center" vertical="center" wrapText="1"/>
    </xf>
    <xf numFmtId="0" fontId="11" fillId="3" borderId="3" xfId="2" applyFont="1" applyFill="1" applyBorder="1" applyAlignment="1">
      <alignment horizontal="center" vertical="center" wrapText="1"/>
    </xf>
    <xf numFmtId="4" fontId="12" fillId="2" borderId="6" xfId="2" applyNumberFormat="1" applyFont="1" applyFill="1" applyBorder="1" applyAlignment="1">
      <alignment horizontal="center" vertical="center" wrapText="1"/>
    </xf>
    <xf numFmtId="4" fontId="12" fillId="2" borderId="3" xfId="2" applyNumberFormat="1" applyFont="1" applyFill="1" applyBorder="1" applyAlignment="1">
      <alignment horizontal="center" vertical="center" wrapText="1"/>
    </xf>
    <xf numFmtId="4" fontId="12" fillId="2" borderId="6" xfId="2" applyNumberFormat="1" applyFont="1" applyFill="1" applyBorder="1" applyAlignment="1">
      <alignment horizontal="center" vertical="center"/>
    </xf>
    <xf numFmtId="4" fontId="12" fillId="2" borderId="3" xfId="2" applyNumberFormat="1" applyFont="1" applyFill="1" applyBorder="1" applyAlignment="1">
      <alignment horizontal="center" vertical="center"/>
    </xf>
    <xf numFmtId="4" fontId="12" fillId="2" borderId="27" xfId="2" applyNumberFormat="1" applyFont="1" applyFill="1" applyBorder="1" applyAlignment="1">
      <alignment horizontal="center" vertical="center"/>
    </xf>
    <xf numFmtId="4" fontId="12" fillId="2" borderId="12" xfId="2" applyNumberFormat="1" applyFont="1" applyFill="1" applyBorder="1" applyAlignment="1">
      <alignment horizontal="center" vertical="center"/>
    </xf>
    <xf numFmtId="0" fontId="23" fillId="0" borderId="0" xfId="2" applyFont="1" applyAlignment="1">
      <alignment horizontal="right"/>
    </xf>
    <xf numFmtId="0" fontId="12" fillId="4" borderId="8" xfId="2" applyFont="1" applyFill="1" applyBorder="1" applyAlignment="1">
      <alignment horizontal="center" vertical="center"/>
    </xf>
    <xf numFmtId="0" fontId="12" fillId="4" borderId="7" xfId="2" applyFont="1" applyFill="1" applyBorder="1" applyAlignment="1">
      <alignment horizontal="center" vertical="center"/>
    </xf>
    <xf numFmtId="0" fontId="12" fillId="4" borderId="5" xfId="2" applyFont="1" applyFill="1" applyBorder="1" applyAlignment="1">
      <alignment horizontal="center" vertical="center"/>
    </xf>
    <xf numFmtId="0" fontId="12" fillId="4" borderId="4" xfId="2" applyFont="1" applyFill="1" applyBorder="1" applyAlignment="1">
      <alignment horizontal="center" vertical="center"/>
    </xf>
    <xf numFmtId="0" fontId="23" fillId="0" borderId="0" xfId="2" applyFont="1" applyAlignment="1">
      <alignment horizontal="right" vertical="center" wrapText="1"/>
    </xf>
    <xf numFmtId="0" fontId="23" fillId="0" borderId="28" xfId="2" applyFont="1" applyBorder="1" applyAlignment="1">
      <alignment horizontal="center" vertical="center"/>
    </xf>
    <xf numFmtId="0" fontId="24" fillId="15" borderId="43" xfId="3" applyFill="1" applyBorder="1" applyAlignment="1">
      <alignment horizontal="center" vertical="center"/>
    </xf>
    <xf numFmtId="0" fontId="24" fillId="15" borderId="42" xfId="3" applyFill="1" applyBorder="1" applyAlignment="1">
      <alignment horizontal="center" vertical="center"/>
    </xf>
    <xf numFmtId="0" fontId="24" fillId="15" borderId="6" xfId="3" applyFill="1" applyBorder="1" applyAlignment="1">
      <alignment vertical="center"/>
    </xf>
    <xf numFmtId="0" fontId="24" fillId="15" borderId="3" xfId="3" applyFill="1" applyBorder="1" applyAlignment="1">
      <alignment vertical="center"/>
    </xf>
    <xf numFmtId="0" fontId="24" fillId="15" borderId="6" xfId="3" applyFill="1" applyBorder="1" applyAlignment="1">
      <alignment horizontal="center" vertical="center"/>
    </xf>
    <xf numFmtId="0" fontId="24" fillId="15" borderId="3" xfId="3" applyFill="1" applyBorder="1" applyAlignment="1">
      <alignment horizontal="center" vertical="center"/>
    </xf>
    <xf numFmtId="0" fontId="27" fillId="0" borderId="0" xfId="3" applyFont="1" applyAlignment="1">
      <alignment horizontal="left" vertical="center"/>
    </xf>
    <xf numFmtId="9" fontId="24" fillId="0" borderId="5" xfId="4" applyFont="1" applyFill="1" applyBorder="1" applyAlignment="1">
      <alignment horizontal="center" vertical="center"/>
    </xf>
    <xf numFmtId="9" fontId="24" fillId="0" borderId="28" xfId="4" applyFont="1" applyFill="1" applyBorder="1" applyAlignment="1">
      <alignment horizontal="center" vertical="center"/>
    </xf>
    <xf numFmtId="9" fontId="24" fillId="0" borderId="4" xfId="4" applyFont="1" applyFill="1" applyBorder="1" applyAlignment="1">
      <alignment horizontal="center" vertical="center"/>
    </xf>
    <xf numFmtId="0" fontId="24" fillId="15" borderId="6" xfId="3" applyFill="1" applyBorder="1" applyAlignment="1">
      <alignment horizontal="center" vertical="center" wrapText="1"/>
    </xf>
    <xf numFmtId="0" fontId="24" fillId="15" borderId="3" xfId="3" applyFill="1" applyBorder="1" applyAlignment="1">
      <alignment horizontal="center" vertical="center" wrapText="1"/>
    </xf>
    <xf numFmtId="0" fontId="25" fillId="0" borderId="32" xfId="3" applyFont="1" applyBorder="1" applyAlignment="1">
      <alignment horizontal="center" vertical="center"/>
    </xf>
    <xf numFmtId="0" fontId="25" fillId="0" borderId="31" xfId="3" applyFont="1" applyBorder="1" applyAlignment="1">
      <alignment horizontal="center" vertical="center"/>
    </xf>
    <xf numFmtId="0" fontId="25" fillId="0" borderId="30" xfId="3" applyFont="1" applyBorder="1" applyAlignment="1">
      <alignment horizontal="center" vertical="center"/>
    </xf>
    <xf numFmtId="0" fontId="33" fillId="51" borderId="48" xfId="1" applyFont="1" applyFill="1" applyBorder="1" applyAlignment="1">
      <alignment horizontal="right" vertical="center"/>
    </xf>
    <xf numFmtId="0" fontId="33" fillId="51" borderId="12" xfId="1" applyFont="1" applyFill="1" applyBorder="1" applyAlignment="1">
      <alignment horizontal="right" vertical="center"/>
    </xf>
    <xf numFmtId="0" fontId="3" fillId="2" borderId="43" xfId="1" applyFill="1" applyBorder="1" applyAlignment="1">
      <alignment horizontal="center" vertical="center" wrapText="1"/>
    </xf>
    <xf numFmtId="0" fontId="3" fillId="2" borderId="49" xfId="1" applyFill="1" applyBorder="1" applyAlignment="1">
      <alignment horizontal="center" vertical="center" wrapText="1"/>
    </xf>
    <xf numFmtId="0" fontId="3" fillId="2" borderId="42" xfId="1" applyFill="1" applyBorder="1" applyAlignment="1">
      <alignment horizontal="center" vertical="center" wrapText="1"/>
    </xf>
    <xf numFmtId="0" fontId="2" fillId="2" borderId="32" xfId="1" applyFont="1" applyFill="1" applyBorder="1" applyAlignment="1">
      <alignment horizontal="center" vertical="center"/>
    </xf>
    <xf numFmtId="0" fontId="2" fillId="2" borderId="53" xfId="1" applyFont="1" applyFill="1" applyBorder="1" applyAlignment="1">
      <alignment horizontal="center" vertical="center"/>
    </xf>
    <xf numFmtId="0" fontId="3" fillId="2" borderId="49" xfId="1" applyFill="1" applyBorder="1" applyAlignment="1">
      <alignment horizontal="center" vertical="center"/>
    </xf>
    <xf numFmtId="0" fontId="3" fillId="2" borderId="42" xfId="1" applyFill="1" applyBorder="1" applyAlignment="1">
      <alignment horizontal="center" vertical="center"/>
    </xf>
    <xf numFmtId="0" fontId="11" fillId="3" borderId="44" xfId="2" applyFont="1" applyFill="1" applyBorder="1" applyAlignment="1">
      <alignment horizontal="center" vertical="center" wrapText="1"/>
    </xf>
    <xf numFmtId="0" fontId="11" fillId="3" borderId="60" xfId="2" applyFont="1" applyFill="1" applyBorder="1" applyAlignment="1">
      <alignment horizontal="center" vertical="center" wrapText="1"/>
    </xf>
    <xf numFmtId="0" fontId="23" fillId="0" borderId="0" xfId="2" applyFont="1" applyAlignment="1">
      <alignment horizontal="right" vertical="center"/>
    </xf>
    <xf numFmtId="0" fontId="11" fillId="2" borderId="45" xfId="2" applyFont="1" applyFill="1" applyBorder="1" applyAlignment="1">
      <alignment horizontal="center" vertical="center"/>
    </xf>
    <xf numFmtId="0" fontId="11" fillId="2" borderId="3" xfId="2" applyFont="1" applyFill="1" applyBorder="1" applyAlignment="1">
      <alignment horizontal="center" vertical="center"/>
    </xf>
    <xf numFmtId="0" fontId="11" fillId="2" borderId="46" xfId="2" applyFont="1" applyFill="1" applyBorder="1" applyAlignment="1">
      <alignment horizontal="center" vertical="center"/>
    </xf>
    <xf numFmtId="0" fontId="11" fillId="2" borderId="42" xfId="2" applyFont="1" applyFill="1" applyBorder="1" applyAlignment="1">
      <alignment horizontal="center" vertical="center"/>
    </xf>
  </cellXfs>
  <cellStyles count="6">
    <cellStyle name="Milliers 2" xfId="5" xr:uid="{350F463E-398A-459C-9191-FFEF4831EBA9}"/>
    <cellStyle name="Normal" xfId="0" builtinId="0"/>
    <cellStyle name="Normal 2" xfId="1" xr:uid="{DBFFF67E-4B94-4D6F-B666-6EA72C7BDEAF}"/>
    <cellStyle name="Normal 2 2" xfId="2" xr:uid="{D0184369-8E6F-4775-8F90-24ED46082AA1}"/>
    <cellStyle name="Normal 2 2 2" xfId="3" xr:uid="{90F49DF0-DC59-44B9-9431-7CDC889514D3}"/>
    <cellStyle name="Pourcentage 2" xfId="4" xr:uid="{72F63CD3-1D3A-402D-8081-34EADD9E6FE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xdr:from>
      <xdr:col>0</xdr:col>
      <xdr:colOff>165652</xdr:colOff>
      <xdr:row>0</xdr:row>
      <xdr:rowOff>149094</xdr:rowOff>
    </xdr:from>
    <xdr:to>
      <xdr:col>0</xdr:col>
      <xdr:colOff>6652177</xdr:colOff>
      <xdr:row>1</xdr:row>
      <xdr:rowOff>91530</xdr:rowOff>
    </xdr:to>
    <xdr:grpSp>
      <xdr:nvGrpSpPr>
        <xdr:cNvPr id="2" name="Group 3">
          <a:extLst>
            <a:ext uri="{FF2B5EF4-FFF2-40B4-BE49-F238E27FC236}">
              <a16:creationId xmlns:a16="http://schemas.microsoft.com/office/drawing/2014/main" id="{6C68F842-6443-408F-906E-FCB501CD68B2}"/>
            </a:ext>
          </a:extLst>
        </xdr:cNvPr>
        <xdr:cNvGrpSpPr>
          <a:grpSpLocks noChangeAspect="1"/>
        </xdr:cNvGrpSpPr>
      </xdr:nvGrpSpPr>
      <xdr:grpSpPr bwMode="auto">
        <a:xfrm>
          <a:off x="165652" y="149094"/>
          <a:ext cx="6486525" cy="561561"/>
          <a:chOff x="0" y="0"/>
          <a:chExt cx="681" cy="107"/>
        </a:xfrm>
      </xdr:grpSpPr>
      <xdr:sp macro="" textlink="">
        <xdr:nvSpPr>
          <xdr:cNvPr id="3" name="AutoShape 2">
            <a:extLst>
              <a:ext uri="{FF2B5EF4-FFF2-40B4-BE49-F238E27FC236}">
                <a16:creationId xmlns:a16="http://schemas.microsoft.com/office/drawing/2014/main" id="{B882515E-2BCC-8EBA-05BF-264FED42FB85}"/>
              </a:ext>
            </a:extLst>
          </xdr:cNvPr>
          <xdr:cNvSpPr>
            <a:spLocks noChangeAspect="1" noChangeArrowheads="1" noTextEdit="1"/>
          </xdr:cNvSpPr>
        </xdr:nvSpPr>
        <xdr:spPr bwMode="auto">
          <a:xfrm>
            <a:off x="0" y="0"/>
            <a:ext cx="681" cy="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4" name="Rectangle 11">
            <a:extLst>
              <a:ext uri="{FF2B5EF4-FFF2-40B4-BE49-F238E27FC236}">
                <a16:creationId xmlns:a16="http://schemas.microsoft.com/office/drawing/2014/main" id="{8663D3DC-37CD-3C12-46D0-3CC6A07CE524}"/>
              </a:ext>
            </a:extLst>
          </xdr:cNvPr>
          <xdr:cNvSpPr>
            <a:spLocks noChangeArrowheads="1"/>
          </xdr:cNvSpPr>
        </xdr:nvSpPr>
        <xdr:spPr bwMode="auto">
          <a:xfrm>
            <a:off x="14" y="34"/>
            <a:ext cx="0"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endParaRPr lang="fr-FR" sz="1100" b="1" i="0" u="none" strike="noStrike" baseline="0">
              <a:solidFill>
                <a:srgbClr val="000000"/>
              </a:solidFill>
              <a:latin typeface="Arial"/>
              <a:cs typeface="Arial"/>
            </a:endParaRPr>
          </a:p>
        </xdr:txBody>
      </xdr:sp>
      <xdr:sp macro="" textlink="">
        <xdr:nvSpPr>
          <xdr:cNvPr id="5" name="Rectangle 12">
            <a:extLst>
              <a:ext uri="{FF2B5EF4-FFF2-40B4-BE49-F238E27FC236}">
                <a16:creationId xmlns:a16="http://schemas.microsoft.com/office/drawing/2014/main" id="{70F80F42-523E-4E14-A2B8-9A8C35966589}"/>
              </a:ext>
            </a:extLst>
          </xdr:cNvPr>
          <xdr:cNvSpPr>
            <a:spLocks noChangeArrowheads="1"/>
          </xdr:cNvSpPr>
        </xdr:nvSpPr>
        <xdr:spPr bwMode="auto">
          <a:xfrm>
            <a:off x="181" y="35"/>
            <a:ext cx="319" cy="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ctr">
            <a:spAutoFit/>
          </a:bodyPr>
          <a:lstStyle/>
          <a:p>
            <a:pPr algn="ctr"/>
            <a:r>
              <a:rPr lang="fr-FR" sz="1100" b="1">
                <a:effectLst/>
                <a:latin typeface="+mn-lt"/>
                <a:ea typeface="+mn-ea"/>
                <a:cs typeface="+mn-cs"/>
              </a:rPr>
              <a:t>ETABLISSEMENT PUBLIC DU PARC ET DE LA GRANDE</a:t>
            </a:r>
            <a:endParaRPr lang="fr-FR" sz="1100">
              <a:effectLst/>
              <a:latin typeface="+mn-lt"/>
              <a:ea typeface="+mn-ea"/>
              <a:cs typeface="+mn-cs"/>
            </a:endParaRPr>
          </a:p>
          <a:p>
            <a:pPr algn="ctr"/>
            <a:r>
              <a:rPr lang="fr-FR" sz="1100" b="1">
                <a:effectLst/>
                <a:latin typeface="+mn-lt"/>
                <a:ea typeface="+mn-ea"/>
                <a:cs typeface="+mn-cs"/>
              </a:rPr>
              <a:t>HALLE DE LA VILLETTE</a:t>
            </a:r>
            <a:endParaRPr lang="fr-FR" sz="1100">
              <a:effectLst/>
              <a:latin typeface="+mn-lt"/>
              <a:ea typeface="+mn-ea"/>
              <a:cs typeface="+mn-cs"/>
            </a:endParaRPr>
          </a:p>
          <a:p>
            <a:pPr algn="ctr"/>
            <a:r>
              <a:rPr lang="fr-FR" sz="1100" b="1">
                <a:effectLst/>
                <a:latin typeface="+mn-lt"/>
                <a:ea typeface="+mn-ea"/>
                <a:cs typeface="+mn-cs"/>
              </a:rPr>
              <a:t> </a:t>
            </a:r>
            <a:endParaRPr lang="fr-FR" sz="1100">
              <a:effectLst/>
              <a:latin typeface="+mn-lt"/>
              <a:ea typeface="+mn-ea"/>
              <a:cs typeface="+mn-cs"/>
            </a:endParaRPr>
          </a:p>
          <a:p>
            <a:pPr algn="ctr"/>
            <a:r>
              <a:rPr lang="fr-FR" sz="1100">
                <a:effectLst/>
                <a:latin typeface="+mn-lt"/>
                <a:ea typeface="+mn-ea"/>
                <a:cs typeface="+mn-cs"/>
              </a:rPr>
              <a:t>211, Avenue Jean Jaurès  -  75935 PARIS  Cedex 19</a:t>
            </a:r>
          </a:p>
        </xdr:txBody>
      </xdr:sp>
    </xdr:grpSp>
    <xdr:clientData/>
  </xdr:twoCellAnchor>
  <xdr:twoCellAnchor editAs="oneCell">
    <xdr:from>
      <xdr:col>0</xdr:col>
      <xdr:colOff>2393672</xdr:colOff>
      <xdr:row>2</xdr:row>
      <xdr:rowOff>91108</xdr:rowOff>
    </xdr:from>
    <xdr:to>
      <xdr:col>0</xdr:col>
      <xdr:colOff>4420592</xdr:colOff>
      <xdr:row>2</xdr:row>
      <xdr:rowOff>1119173</xdr:rowOff>
    </xdr:to>
    <xdr:pic>
      <xdr:nvPicPr>
        <xdr:cNvPr id="6" name="Image 5">
          <a:extLst>
            <a:ext uri="{FF2B5EF4-FFF2-40B4-BE49-F238E27FC236}">
              <a16:creationId xmlns:a16="http://schemas.microsoft.com/office/drawing/2014/main" id="{953354C6-C74B-4B38-83D4-FC1BB38C3E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93672" y="1072183"/>
          <a:ext cx="2026920" cy="1028065"/>
        </a:xfrm>
        <a:prstGeom prst="rect">
          <a:avLst/>
        </a:prstGeom>
        <a:noFill/>
        <a:ln>
          <a:noFill/>
        </a:ln>
      </xdr:spPr>
    </xdr:pic>
    <xdr:clientData/>
  </xdr:twoCellAnchor>
  <xdr:twoCellAnchor editAs="oneCell">
    <xdr:from>
      <xdr:col>0</xdr:col>
      <xdr:colOff>538370</xdr:colOff>
      <xdr:row>3</xdr:row>
      <xdr:rowOff>41410</xdr:rowOff>
    </xdr:from>
    <xdr:to>
      <xdr:col>0</xdr:col>
      <xdr:colOff>2739915</xdr:colOff>
      <xdr:row>3</xdr:row>
      <xdr:rowOff>812300</xdr:rowOff>
    </xdr:to>
    <xdr:pic>
      <xdr:nvPicPr>
        <xdr:cNvPr id="7" name="Image 6">
          <a:extLst>
            <a:ext uri="{FF2B5EF4-FFF2-40B4-BE49-F238E27FC236}">
              <a16:creationId xmlns:a16="http://schemas.microsoft.com/office/drawing/2014/main" id="{3FBDBA1A-E871-4029-982D-3130B0EC7B5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8370" y="2232160"/>
          <a:ext cx="2201545" cy="770890"/>
        </a:xfrm>
        <a:prstGeom prst="rect">
          <a:avLst/>
        </a:prstGeom>
        <a:noFill/>
        <a:ln>
          <a:noFill/>
        </a:ln>
      </xdr:spPr>
    </xdr:pic>
    <xdr:clientData/>
  </xdr:twoCellAnchor>
  <xdr:twoCellAnchor editAs="oneCell">
    <xdr:from>
      <xdr:col>0</xdr:col>
      <xdr:colOff>3983935</xdr:colOff>
      <xdr:row>3</xdr:row>
      <xdr:rowOff>24848</xdr:rowOff>
    </xdr:from>
    <xdr:to>
      <xdr:col>0</xdr:col>
      <xdr:colOff>6363280</xdr:colOff>
      <xdr:row>3</xdr:row>
      <xdr:rowOff>795738</xdr:rowOff>
    </xdr:to>
    <xdr:pic>
      <xdr:nvPicPr>
        <xdr:cNvPr id="8" name="Image 7">
          <a:extLst>
            <a:ext uri="{FF2B5EF4-FFF2-40B4-BE49-F238E27FC236}">
              <a16:creationId xmlns:a16="http://schemas.microsoft.com/office/drawing/2014/main" id="{1AFBF514-45D1-4F51-9FBE-3E0FA511987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983935" y="2215598"/>
          <a:ext cx="2379345" cy="77089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388220</xdr:colOff>
      <xdr:row>0</xdr:row>
      <xdr:rowOff>200026</xdr:rowOff>
    </xdr:from>
    <xdr:ext cx="1900085" cy="967212"/>
    <xdr:pic>
      <xdr:nvPicPr>
        <xdr:cNvPr id="2" name="Image 1">
          <a:extLst>
            <a:ext uri="{FF2B5EF4-FFF2-40B4-BE49-F238E27FC236}">
              <a16:creationId xmlns:a16="http://schemas.microsoft.com/office/drawing/2014/main" id="{C0D15A1B-01D2-41B4-A51B-37FEE0C4CF9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388220" y="200026"/>
          <a:ext cx="1900085" cy="967212"/>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3</xdr:col>
      <xdr:colOff>593912</xdr:colOff>
      <xdr:row>0</xdr:row>
      <xdr:rowOff>168088</xdr:rowOff>
    </xdr:from>
    <xdr:to>
      <xdr:col>4</xdr:col>
      <xdr:colOff>701753</xdr:colOff>
      <xdr:row>7</xdr:row>
      <xdr:rowOff>66607</xdr:rowOff>
    </xdr:to>
    <xdr:pic>
      <xdr:nvPicPr>
        <xdr:cNvPr id="2" name="Image 1">
          <a:extLst>
            <a:ext uri="{FF2B5EF4-FFF2-40B4-BE49-F238E27FC236}">
              <a16:creationId xmlns:a16="http://schemas.microsoft.com/office/drawing/2014/main" id="{8BBC54E3-0797-839E-DC58-A2C1252FA2AD}"/>
            </a:ext>
          </a:extLst>
        </xdr:cNvPr>
        <xdr:cNvPicPr>
          <a:picLocks noChangeAspect="1"/>
        </xdr:cNvPicPr>
      </xdr:nvPicPr>
      <xdr:blipFill>
        <a:blip xmlns:r="http://schemas.openxmlformats.org/officeDocument/2006/relationships" r:embed="rId1"/>
        <a:stretch>
          <a:fillRect/>
        </a:stretch>
      </xdr:blipFill>
      <xdr:spPr>
        <a:xfrm>
          <a:off x="5434853" y="168088"/>
          <a:ext cx="2024047" cy="103031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245407</xdr:colOff>
      <xdr:row>0</xdr:row>
      <xdr:rowOff>148859</xdr:rowOff>
    </xdr:from>
    <xdr:to>
      <xdr:col>1</xdr:col>
      <xdr:colOff>1714866</xdr:colOff>
      <xdr:row>2</xdr:row>
      <xdr:rowOff>333375</xdr:rowOff>
    </xdr:to>
    <xdr:pic>
      <xdr:nvPicPr>
        <xdr:cNvPr id="5" name="Image 4">
          <a:extLst>
            <a:ext uri="{FF2B5EF4-FFF2-40B4-BE49-F238E27FC236}">
              <a16:creationId xmlns:a16="http://schemas.microsoft.com/office/drawing/2014/main" id="{9C1C2FC1-9FE3-B9F8-0C62-AA891A70A96C}"/>
            </a:ext>
          </a:extLst>
        </xdr:cNvPr>
        <xdr:cNvPicPr>
          <a:picLocks noChangeAspect="1"/>
        </xdr:cNvPicPr>
      </xdr:nvPicPr>
      <xdr:blipFill>
        <a:blip xmlns:r="http://schemas.openxmlformats.org/officeDocument/2006/relationships" r:embed="rId1"/>
        <a:stretch>
          <a:fillRect/>
        </a:stretch>
      </xdr:blipFill>
      <xdr:spPr>
        <a:xfrm>
          <a:off x="245407" y="148859"/>
          <a:ext cx="2850584" cy="100366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1844246</xdr:colOff>
      <xdr:row>2</xdr:row>
      <xdr:rowOff>250384</xdr:rowOff>
    </xdr:to>
    <xdr:pic>
      <xdr:nvPicPr>
        <xdr:cNvPr id="3" name="Image 2">
          <a:extLst>
            <a:ext uri="{FF2B5EF4-FFF2-40B4-BE49-F238E27FC236}">
              <a16:creationId xmlns:a16="http://schemas.microsoft.com/office/drawing/2014/main" id="{B56D4076-A1D6-F05D-EEBD-D624071EAC08}"/>
            </a:ext>
          </a:extLst>
        </xdr:cNvPr>
        <xdr:cNvPicPr>
          <a:picLocks noChangeAspect="1"/>
        </xdr:cNvPicPr>
      </xdr:nvPicPr>
      <xdr:blipFill>
        <a:blip xmlns:r="http://schemas.openxmlformats.org/officeDocument/2006/relationships" r:embed="rId1"/>
        <a:stretch>
          <a:fillRect/>
        </a:stretch>
      </xdr:blipFill>
      <xdr:spPr>
        <a:xfrm>
          <a:off x="95250" y="161925"/>
          <a:ext cx="2377646" cy="77425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605C4-4738-4789-913C-770DAC56763B}">
  <dimension ref="A1:A16"/>
  <sheetViews>
    <sheetView zoomScaleNormal="100" zoomScaleSheetLayoutView="115" workbookViewId="0">
      <selection activeCell="A6" sqref="A6"/>
    </sheetView>
  </sheetViews>
  <sheetFormatPr baseColWidth="10" defaultRowHeight="12.75" x14ac:dyDescent="0.2"/>
  <cols>
    <col min="1" max="1" width="102.5703125" style="1" customWidth="1"/>
    <col min="2" max="16384" width="11.42578125" style="1"/>
  </cols>
  <sheetData>
    <row r="1" spans="1:1" ht="48.75" customHeight="1" x14ac:dyDescent="0.2"/>
    <row r="2" spans="1:1" ht="28.5" customHeight="1" x14ac:dyDescent="0.2"/>
    <row r="3" spans="1:1" ht="95.25" customHeight="1" x14ac:dyDescent="0.2"/>
    <row r="4" spans="1:1" ht="73.5" customHeight="1" x14ac:dyDescent="0.2">
      <c r="A4" s="2"/>
    </row>
    <row r="5" spans="1:1" ht="23.25" customHeight="1" x14ac:dyDescent="0.2">
      <c r="A5" s="2"/>
    </row>
    <row r="6" spans="1:1" ht="162.75" customHeight="1" x14ac:dyDescent="0.2">
      <c r="A6" s="3" t="s">
        <v>0</v>
      </c>
    </row>
    <row r="7" spans="1:1" ht="16.5" thickBot="1" x14ac:dyDescent="0.25">
      <c r="A7" s="4"/>
    </row>
    <row r="8" spans="1:1" ht="121.5" thickBot="1" x14ac:dyDescent="0.25">
      <c r="A8" s="5" t="s">
        <v>1</v>
      </c>
    </row>
    <row r="9" spans="1:1" ht="37.5" customHeight="1" x14ac:dyDescent="0.2">
      <c r="A9" s="2"/>
    </row>
    <row r="10" spans="1:1" ht="21" x14ac:dyDescent="0.2">
      <c r="A10" s="6" t="s">
        <v>581</v>
      </c>
    </row>
    <row r="11" spans="1:1" ht="8.25" customHeight="1" x14ac:dyDescent="0.2">
      <c r="A11" s="6"/>
    </row>
    <row r="12" spans="1:1" ht="15" customHeight="1" x14ac:dyDescent="0.2">
      <c r="A12" s="2" t="s">
        <v>582</v>
      </c>
    </row>
    <row r="13" spans="1:1" ht="15.75" x14ac:dyDescent="0.2">
      <c r="A13" s="2"/>
    </row>
    <row r="14" spans="1:1" ht="15.75" x14ac:dyDescent="0.2">
      <c r="A14" s="2" t="s">
        <v>583</v>
      </c>
    </row>
    <row r="15" spans="1:1" ht="15.75" x14ac:dyDescent="0.2">
      <c r="A15" s="2"/>
    </row>
    <row r="16" spans="1:1" ht="15.75" x14ac:dyDescent="0.2">
      <c r="A16" s="2"/>
    </row>
  </sheetData>
  <pageMargins left="0.25" right="0.25" top="0.39262820512820512" bottom="0.75" header="0.3" footer="0.3"/>
  <pageSetup paperSize="9" orientation="portrait" r:id="rId1"/>
  <headerFooter>
    <oddFooter>&amp;C&amp;8ENTRETIEN ET TRAVAUX SUR LES ESPACES VERTS DU SITE – LOT 1&amp;R&amp;8DPGF – PAGE  1/64</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4CB4D4-5340-4FA5-AF53-DC6B6DDC469C}">
  <dimension ref="A1:Q202"/>
  <sheetViews>
    <sheetView view="pageBreakPreview" zoomScaleNormal="100" zoomScaleSheetLayoutView="100" workbookViewId="0">
      <pane ySplit="7" topLeftCell="A8" activePane="bottomLeft" state="frozen"/>
      <selection pane="bottomLeft" activeCell="T7" sqref="T7"/>
    </sheetView>
  </sheetViews>
  <sheetFormatPr baseColWidth="10" defaultColWidth="10.28515625" defaultRowHeight="12.75" x14ac:dyDescent="0.2"/>
  <cols>
    <col min="1" max="1" width="8" style="7" customWidth="1"/>
    <col min="2" max="2" width="28.28515625" style="10" customWidth="1"/>
    <col min="3" max="3" width="10.42578125" style="9" bestFit="1" customWidth="1"/>
    <col min="4" max="4" width="10.7109375" style="9" bestFit="1" customWidth="1"/>
    <col min="5" max="5" width="12" style="9" customWidth="1"/>
    <col min="6" max="6" width="9.42578125" style="9" customWidth="1"/>
    <col min="7" max="7" width="8.85546875" style="9" bestFit="1" customWidth="1"/>
    <col min="8" max="9" width="8.85546875" style="9" customWidth="1"/>
    <col min="10" max="10" width="8.85546875" style="9" bestFit="1" customWidth="1"/>
    <col min="11" max="11" width="12.28515625" style="9" bestFit="1" customWidth="1"/>
    <col min="12" max="14" width="12.28515625" style="9" customWidth="1"/>
    <col min="15" max="15" width="8.7109375" style="9" bestFit="1" customWidth="1"/>
    <col min="16" max="16" width="16.85546875" style="8" hidden="1" customWidth="1"/>
    <col min="17" max="17" width="10.42578125" style="7" bestFit="1" customWidth="1"/>
    <col min="18" max="18" width="17.28515625" style="7" customWidth="1"/>
    <col min="19" max="19" width="5.28515625" style="7" customWidth="1"/>
    <col min="20" max="20" width="33" style="7" customWidth="1"/>
    <col min="21" max="16384" width="10.28515625" style="7"/>
  </cols>
  <sheetData>
    <row r="1" spans="1:17" ht="35.25" customHeight="1" x14ac:dyDescent="0.2">
      <c r="A1" s="1"/>
    </row>
    <row r="2" spans="1:17" ht="31.5" x14ac:dyDescent="0.5">
      <c r="A2" s="408" t="s">
        <v>214</v>
      </c>
      <c r="B2" s="408"/>
      <c r="C2" s="408"/>
      <c r="D2" s="408"/>
      <c r="E2" s="408"/>
      <c r="F2" s="408"/>
      <c r="G2" s="408"/>
      <c r="H2" s="408"/>
      <c r="I2" s="408"/>
      <c r="J2" s="408"/>
      <c r="K2" s="408"/>
      <c r="L2" s="408"/>
      <c r="M2" s="408"/>
      <c r="N2" s="408"/>
      <c r="O2" s="408"/>
      <c r="P2" s="408"/>
      <c r="Q2" s="408"/>
    </row>
    <row r="3" spans="1:17" ht="31.5" x14ac:dyDescent="0.2">
      <c r="A3" s="413"/>
      <c r="B3" s="413"/>
      <c r="C3" s="413"/>
      <c r="D3" s="413"/>
      <c r="E3" s="413"/>
      <c r="F3" s="413"/>
      <c r="G3" s="413"/>
      <c r="H3" s="413"/>
      <c r="I3" s="413"/>
      <c r="J3" s="413"/>
      <c r="K3" s="413"/>
      <c r="L3" s="413"/>
      <c r="M3" s="413"/>
      <c r="N3" s="413"/>
      <c r="O3" s="413"/>
      <c r="P3" s="413"/>
      <c r="Q3" s="127"/>
    </row>
    <row r="4" spans="1:17" ht="9" customHeight="1" x14ac:dyDescent="0.2">
      <c r="A4" s="414"/>
      <c r="B4" s="414"/>
      <c r="C4" s="414"/>
      <c r="D4" s="414"/>
      <c r="E4" s="414"/>
      <c r="F4" s="414"/>
      <c r="G4" s="414"/>
      <c r="H4" s="414"/>
      <c r="I4" s="414"/>
      <c r="J4" s="414"/>
      <c r="K4" s="414"/>
      <c r="L4" s="414"/>
      <c r="M4" s="414"/>
      <c r="N4" s="414"/>
      <c r="O4" s="414"/>
      <c r="P4" s="414"/>
    </row>
    <row r="5" spans="1:17" ht="22.5" x14ac:dyDescent="0.2">
      <c r="A5" s="126" t="s">
        <v>213</v>
      </c>
      <c r="B5" s="125" t="s">
        <v>212</v>
      </c>
      <c r="C5" s="123" t="s">
        <v>211</v>
      </c>
      <c r="D5" s="123" t="s">
        <v>210</v>
      </c>
      <c r="E5" s="124" t="s">
        <v>209</v>
      </c>
      <c r="F5" s="123" t="s">
        <v>208</v>
      </c>
      <c r="G5" s="122" t="s">
        <v>207</v>
      </c>
      <c r="H5" s="402" t="s">
        <v>206</v>
      </c>
      <c r="I5" s="402" t="s">
        <v>205</v>
      </c>
      <c r="J5" s="406" t="s">
        <v>204</v>
      </c>
      <c r="K5" s="407"/>
      <c r="L5" s="404" t="s">
        <v>203</v>
      </c>
      <c r="M5" s="121" t="s">
        <v>202</v>
      </c>
      <c r="N5" s="402" t="s">
        <v>201</v>
      </c>
      <c r="O5" s="120" t="s">
        <v>200</v>
      </c>
      <c r="P5" s="119" t="s">
        <v>199</v>
      </c>
      <c r="Q5" s="400" t="s">
        <v>198</v>
      </c>
    </row>
    <row r="6" spans="1:17" x14ac:dyDescent="0.2">
      <c r="A6" s="118"/>
      <c r="B6" s="117"/>
      <c r="C6" s="115" t="s">
        <v>197</v>
      </c>
      <c r="D6" s="115" t="s">
        <v>196</v>
      </c>
      <c r="E6" s="116" t="s">
        <v>195</v>
      </c>
      <c r="F6" s="115"/>
      <c r="G6" s="115" t="s">
        <v>194</v>
      </c>
      <c r="H6" s="403"/>
      <c r="I6" s="403"/>
      <c r="J6" s="115" t="s">
        <v>193</v>
      </c>
      <c r="K6" s="115" t="s">
        <v>192</v>
      </c>
      <c r="L6" s="405"/>
      <c r="M6" s="114"/>
      <c r="N6" s="403"/>
      <c r="O6" s="113" t="s">
        <v>191</v>
      </c>
      <c r="P6" s="112" t="s">
        <v>190</v>
      </c>
      <c r="Q6" s="401"/>
    </row>
    <row r="7" spans="1:17" x14ac:dyDescent="0.2">
      <c r="A7" s="33"/>
      <c r="B7" s="111"/>
      <c r="C7" s="110" t="s">
        <v>189</v>
      </c>
      <c r="D7" s="109" t="s">
        <v>189</v>
      </c>
      <c r="E7" s="109" t="s">
        <v>189</v>
      </c>
      <c r="F7" s="109"/>
      <c r="G7" s="109" t="s">
        <v>189</v>
      </c>
      <c r="H7" s="109"/>
      <c r="I7" s="109"/>
      <c r="J7" s="109" t="s">
        <v>189</v>
      </c>
      <c r="K7" s="109" t="s">
        <v>189</v>
      </c>
      <c r="L7" s="109"/>
      <c r="M7" s="109" t="s">
        <v>189</v>
      </c>
      <c r="N7" s="109"/>
      <c r="O7" s="108" t="s">
        <v>189</v>
      </c>
      <c r="P7" s="107" t="s">
        <v>188</v>
      </c>
      <c r="Q7" s="106" t="s">
        <v>187</v>
      </c>
    </row>
    <row r="8" spans="1:17" ht="15.75" x14ac:dyDescent="0.25">
      <c r="A8" s="105" t="s">
        <v>186</v>
      </c>
      <c r="B8" s="104" t="s">
        <v>185</v>
      </c>
      <c r="C8" s="103"/>
      <c r="D8" s="102"/>
      <c r="E8" s="102"/>
      <c r="F8" s="102"/>
      <c r="G8" s="102"/>
      <c r="H8" s="102"/>
      <c r="I8" s="102"/>
      <c r="J8" s="102"/>
      <c r="K8" s="102"/>
      <c r="L8" s="102"/>
      <c r="M8" s="102"/>
      <c r="N8" s="102"/>
      <c r="O8" s="101"/>
      <c r="P8" s="100"/>
      <c r="Q8" s="52"/>
    </row>
    <row r="9" spans="1:17" x14ac:dyDescent="0.2">
      <c r="A9" s="39"/>
      <c r="B9" s="56" t="s">
        <v>184</v>
      </c>
      <c r="C9" s="37"/>
      <c r="D9" s="36"/>
      <c r="E9" s="36"/>
      <c r="F9" s="36"/>
      <c r="G9" s="36"/>
      <c r="H9" s="36"/>
      <c r="I9" s="36"/>
      <c r="J9" s="36"/>
      <c r="K9" s="36"/>
      <c r="L9" s="36"/>
      <c r="M9" s="36"/>
      <c r="N9" s="36"/>
      <c r="O9" s="54"/>
      <c r="P9" s="53"/>
      <c r="Q9" s="52"/>
    </row>
    <row r="10" spans="1:17" x14ac:dyDescent="0.2">
      <c r="A10" s="39">
        <v>239</v>
      </c>
      <c r="B10" s="38" t="s">
        <v>183</v>
      </c>
      <c r="C10" s="37">
        <v>567</v>
      </c>
      <c r="D10" s="36"/>
      <c r="E10" s="36"/>
      <c r="F10" s="36"/>
      <c r="G10" s="36"/>
      <c r="H10" s="36"/>
      <c r="I10" s="36"/>
      <c r="J10" s="36"/>
      <c r="K10" s="36"/>
      <c r="L10" s="36"/>
      <c r="M10" s="36"/>
      <c r="N10" s="36"/>
      <c r="O10" s="54"/>
      <c r="P10" s="53"/>
      <c r="Q10" s="52"/>
    </row>
    <row r="11" spans="1:17" x14ac:dyDescent="0.2">
      <c r="A11" s="39">
        <v>123</v>
      </c>
      <c r="B11" s="38" t="s">
        <v>182</v>
      </c>
      <c r="C11" s="37">
        <v>318</v>
      </c>
      <c r="D11" s="36"/>
      <c r="E11" s="36"/>
      <c r="F11" s="36"/>
      <c r="G11" s="36"/>
      <c r="H11" s="36"/>
      <c r="I11" s="36"/>
      <c r="J11" s="36"/>
      <c r="K11" s="36"/>
      <c r="L11" s="36"/>
      <c r="M11" s="36"/>
      <c r="N11" s="36"/>
      <c r="O11" s="54">
        <v>2</v>
      </c>
      <c r="P11" s="53" t="s">
        <v>177</v>
      </c>
      <c r="Q11" s="52"/>
    </row>
    <row r="12" spans="1:17" x14ac:dyDescent="0.2">
      <c r="A12" s="39">
        <v>219</v>
      </c>
      <c r="B12" s="38" t="s">
        <v>181</v>
      </c>
      <c r="C12" s="37">
        <v>523</v>
      </c>
      <c r="D12" s="36"/>
      <c r="E12" s="36"/>
      <c r="F12" s="36"/>
      <c r="G12" s="36"/>
      <c r="H12" s="36"/>
      <c r="I12" s="36"/>
      <c r="J12" s="36"/>
      <c r="K12" s="36"/>
      <c r="L12" s="36"/>
      <c r="M12" s="36"/>
      <c r="N12" s="36"/>
      <c r="O12" s="54">
        <v>18</v>
      </c>
      <c r="P12" s="53" t="s">
        <v>180</v>
      </c>
      <c r="Q12" s="52"/>
    </row>
    <row r="13" spans="1:17" x14ac:dyDescent="0.2">
      <c r="A13" s="39">
        <v>217</v>
      </c>
      <c r="B13" s="38" t="s">
        <v>179</v>
      </c>
      <c r="C13" s="37">
        <v>298</v>
      </c>
      <c r="D13" s="36"/>
      <c r="E13" s="36"/>
      <c r="F13" s="36"/>
      <c r="G13" s="36"/>
      <c r="H13" s="36"/>
      <c r="I13" s="36"/>
      <c r="J13" s="36"/>
      <c r="K13" s="36"/>
      <c r="L13" s="36"/>
      <c r="M13" s="36"/>
      <c r="N13" s="36"/>
      <c r="O13" s="54">
        <v>2</v>
      </c>
      <c r="P13" s="53" t="s">
        <v>177</v>
      </c>
      <c r="Q13" s="52"/>
    </row>
    <row r="14" spans="1:17" x14ac:dyDescent="0.2">
      <c r="A14" s="39">
        <v>128</v>
      </c>
      <c r="B14" s="38" t="s">
        <v>178</v>
      </c>
      <c r="C14" s="37">
        <v>616</v>
      </c>
      <c r="D14" s="36"/>
      <c r="E14" s="36"/>
      <c r="F14" s="36"/>
      <c r="G14" s="36"/>
      <c r="H14" s="36"/>
      <c r="I14" s="36"/>
      <c r="J14" s="36"/>
      <c r="K14" s="36"/>
      <c r="L14" s="36"/>
      <c r="M14" s="36"/>
      <c r="N14" s="36"/>
      <c r="O14" s="54">
        <v>2</v>
      </c>
      <c r="P14" s="53" t="s">
        <v>177</v>
      </c>
      <c r="Q14" s="52"/>
    </row>
    <row r="15" spans="1:17" x14ac:dyDescent="0.2">
      <c r="A15" s="39"/>
      <c r="B15" s="99" t="s">
        <v>176</v>
      </c>
      <c r="C15" s="37"/>
      <c r="D15" s="36"/>
      <c r="E15" s="36"/>
      <c r="F15" s="36"/>
      <c r="G15" s="36"/>
      <c r="H15" s="36"/>
      <c r="I15" s="36"/>
      <c r="J15" s="36"/>
      <c r="K15" s="36"/>
      <c r="L15" s="36"/>
      <c r="M15" s="36"/>
      <c r="N15" s="36"/>
      <c r="O15" s="54"/>
      <c r="P15" s="53"/>
      <c r="Q15" s="52"/>
    </row>
    <row r="16" spans="1:17" x14ac:dyDescent="0.2">
      <c r="A16" s="39">
        <v>170</v>
      </c>
      <c r="B16" s="38" t="s">
        <v>55</v>
      </c>
      <c r="C16" s="37">
        <f>C143-K143</f>
        <v>1539</v>
      </c>
      <c r="D16" s="36"/>
      <c r="E16" s="36"/>
      <c r="F16" s="36"/>
      <c r="G16" s="36"/>
      <c r="H16" s="36"/>
      <c r="I16" s="36"/>
      <c r="J16" s="36"/>
      <c r="K16" s="36"/>
      <c r="L16" s="36"/>
      <c r="M16" s="36"/>
      <c r="N16" s="36"/>
      <c r="O16" s="54"/>
      <c r="P16" s="53"/>
      <c r="Q16" s="52"/>
    </row>
    <row r="17" spans="1:17" x14ac:dyDescent="0.2">
      <c r="A17" s="39">
        <v>230</v>
      </c>
      <c r="B17" s="38" t="s">
        <v>52</v>
      </c>
      <c r="C17" s="37">
        <f>C145-K145</f>
        <v>104</v>
      </c>
      <c r="D17" s="36"/>
      <c r="E17" s="36"/>
      <c r="F17" s="36"/>
      <c r="G17" s="36"/>
      <c r="H17" s="36"/>
      <c r="I17" s="36"/>
      <c r="J17" s="36"/>
      <c r="K17" s="36"/>
      <c r="L17" s="36"/>
      <c r="M17" s="36"/>
      <c r="N17" s="36"/>
      <c r="O17" s="54"/>
      <c r="P17" s="53"/>
      <c r="Q17" s="52"/>
    </row>
    <row r="18" spans="1:17" x14ac:dyDescent="0.2">
      <c r="A18" s="39">
        <v>158</v>
      </c>
      <c r="B18" s="38" t="s">
        <v>50</v>
      </c>
      <c r="C18" s="37">
        <f>C146-K146-O146</f>
        <v>697</v>
      </c>
      <c r="D18" s="36"/>
      <c r="E18" s="36"/>
      <c r="F18" s="36"/>
      <c r="G18" s="36"/>
      <c r="H18" s="36"/>
      <c r="I18" s="36"/>
      <c r="J18" s="36"/>
      <c r="K18" s="36"/>
      <c r="L18" s="36"/>
      <c r="M18" s="36"/>
      <c r="N18" s="36"/>
      <c r="O18" s="54"/>
      <c r="P18" s="53"/>
      <c r="Q18" s="52"/>
    </row>
    <row r="19" spans="1:17" ht="25.5" x14ac:dyDescent="0.2">
      <c r="A19" s="39">
        <v>145</v>
      </c>
      <c r="B19" s="38" t="s">
        <v>48</v>
      </c>
      <c r="C19" s="37">
        <f>C147-E147</f>
        <v>216</v>
      </c>
      <c r="D19" s="36"/>
      <c r="E19" s="36"/>
      <c r="F19" s="36"/>
      <c r="G19" s="36"/>
      <c r="H19" s="36"/>
      <c r="I19" s="36"/>
      <c r="J19" s="36"/>
      <c r="K19" s="36"/>
      <c r="L19" s="36"/>
      <c r="M19" s="36"/>
      <c r="N19" s="36"/>
      <c r="O19" s="54"/>
      <c r="P19" s="53"/>
      <c r="Q19" s="52"/>
    </row>
    <row r="20" spans="1:17" ht="25.5" x14ac:dyDescent="0.2">
      <c r="A20" s="39">
        <v>140</v>
      </c>
      <c r="B20" s="38" t="s">
        <v>175</v>
      </c>
      <c r="C20" s="66" t="s">
        <v>37</v>
      </c>
      <c r="D20" s="36"/>
      <c r="E20" s="36"/>
      <c r="F20" s="36"/>
      <c r="G20" s="36"/>
      <c r="H20" s="36"/>
      <c r="I20" s="36"/>
      <c r="J20" s="36"/>
      <c r="K20" s="36"/>
      <c r="L20" s="36"/>
      <c r="M20" s="36"/>
      <c r="N20" s="36"/>
      <c r="O20" s="54"/>
      <c r="P20" s="53"/>
      <c r="Q20" s="52"/>
    </row>
    <row r="21" spans="1:17" x14ac:dyDescent="0.2">
      <c r="A21" s="39">
        <v>80</v>
      </c>
      <c r="B21" s="38" t="s">
        <v>44</v>
      </c>
      <c r="C21" s="37">
        <f>C150-K150-O150</f>
        <v>377</v>
      </c>
      <c r="D21" s="36"/>
      <c r="E21" s="36"/>
      <c r="F21" s="36"/>
      <c r="G21" s="36"/>
      <c r="H21" s="36"/>
      <c r="I21" s="36"/>
      <c r="J21" s="36"/>
      <c r="K21" s="36"/>
      <c r="L21" s="36"/>
      <c r="M21" s="36"/>
      <c r="N21" s="36"/>
      <c r="O21" s="54"/>
      <c r="P21" s="53"/>
      <c r="Q21" s="52"/>
    </row>
    <row r="22" spans="1:17" x14ac:dyDescent="0.2">
      <c r="A22" s="39"/>
      <c r="B22" s="38"/>
      <c r="C22" s="37"/>
      <c r="D22" s="36"/>
      <c r="E22" s="36"/>
      <c r="F22" s="36"/>
      <c r="G22" s="36"/>
      <c r="H22" s="36"/>
      <c r="I22" s="36"/>
      <c r="J22" s="36"/>
      <c r="K22" s="36"/>
      <c r="L22" s="36"/>
      <c r="M22" s="36"/>
      <c r="N22" s="36"/>
      <c r="O22" s="54"/>
      <c r="P22" s="53"/>
      <c r="Q22" s="52"/>
    </row>
    <row r="23" spans="1:17" s="27" customFormat="1" x14ac:dyDescent="0.2">
      <c r="A23" s="51"/>
      <c r="B23" s="50" t="s">
        <v>8</v>
      </c>
      <c r="C23" s="49">
        <f>SUM(C10:C21)</f>
        <v>5255</v>
      </c>
      <c r="D23" s="49">
        <f>SUM(D10:D14)</f>
        <v>0</v>
      </c>
      <c r="E23" s="49">
        <f>SUM(E10:E14)</f>
        <v>0</v>
      </c>
      <c r="F23" s="49">
        <f>SUM(F10:F14)</f>
        <v>0</v>
      </c>
      <c r="G23" s="49">
        <f>SUM(G10:G14)</f>
        <v>0</v>
      </c>
      <c r="H23" s="49"/>
      <c r="I23" s="49"/>
      <c r="J23" s="49">
        <f>SUM(J10:J14)</f>
        <v>0</v>
      </c>
      <c r="K23" s="49">
        <f>SUM(K10:K14)</f>
        <v>0</v>
      </c>
      <c r="L23" s="49"/>
      <c r="M23" s="49"/>
      <c r="N23" s="49"/>
      <c r="O23" s="49">
        <f>SUM(O10:O14)</f>
        <v>24</v>
      </c>
      <c r="P23" s="48"/>
      <c r="Q23" s="47"/>
    </row>
    <row r="24" spans="1:17" x14ac:dyDescent="0.2">
      <c r="A24" s="39"/>
      <c r="B24" s="38"/>
      <c r="C24" s="37"/>
      <c r="D24" s="36"/>
      <c r="E24" s="36"/>
      <c r="F24" s="36"/>
      <c r="G24" s="36"/>
      <c r="H24" s="36"/>
      <c r="I24" s="36"/>
      <c r="J24" s="36"/>
      <c r="K24" s="36"/>
      <c r="L24" s="36"/>
      <c r="M24" s="36"/>
      <c r="N24" s="36"/>
      <c r="O24" s="54"/>
      <c r="P24" s="53"/>
      <c r="Q24" s="52"/>
    </row>
    <row r="25" spans="1:17" x14ac:dyDescent="0.2">
      <c r="A25" s="39"/>
      <c r="B25" s="56" t="s">
        <v>174</v>
      </c>
      <c r="C25" s="37"/>
      <c r="D25" s="36"/>
      <c r="E25" s="36"/>
      <c r="F25" s="36"/>
      <c r="G25" s="36"/>
      <c r="H25" s="36"/>
      <c r="I25" s="36"/>
      <c r="J25" s="36"/>
      <c r="K25" s="36"/>
      <c r="L25" s="36"/>
      <c r="M25" s="36"/>
      <c r="N25" s="36"/>
      <c r="O25" s="54"/>
      <c r="P25" s="53"/>
      <c r="Q25" s="52"/>
    </row>
    <row r="26" spans="1:17" x14ac:dyDescent="0.2">
      <c r="A26" s="39">
        <v>38</v>
      </c>
      <c r="B26" s="38" t="s">
        <v>173</v>
      </c>
      <c r="C26" s="37">
        <v>2981</v>
      </c>
      <c r="D26" s="36"/>
      <c r="E26" s="36"/>
      <c r="F26" s="36"/>
      <c r="G26" s="36"/>
      <c r="H26" s="36"/>
      <c r="I26" s="36"/>
      <c r="J26" s="36"/>
      <c r="K26" s="36"/>
      <c r="L26" s="36"/>
      <c r="M26" s="36"/>
      <c r="N26" s="36"/>
      <c r="O26" s="54">
        <v>34</v>
      </c>
      <c r="P26" s="53" t="s">
        <v>172</v>
      </c>
      <c r="Q26" s="52"/>
    </row>
    <row r="27" spans="1:17" x14ac:dyDescent="0.2">
      <c r="A27" s="39">
        <v>205</v>
      </c>
      <c r="B27" s="38" t="s">
        <v>171</v>
      </c>
      <c r="C27" s="37">
        <v>1077</v>
      </c>
      <c r="D27" s="36"/>
      <c r="E27" s="36"/>
      <c r="F27" s="36"/>
      <c r="G27" s="36"/>
      <c r="H27" s="36"/>
      <c r="I27" s="36"/>
      <c r="J27" s="36"/>
      <c r="K27" s="36"/>
      <c r="L27" s="36"/>
      <c r="M27" s="36"/>
      <c r="N27" s="36"/>
      <c r="O27" s="54">
        <v>9</v>
      </c>
      <c r="P27" s="53" t="s">
        <v>170</v>
      </c>
      <c r="Q27" s="52"/>
    </row>
    <row r="28" spans="1:17" x14ac:dyDescent="0.2">
      <c r="A28" s="39">
        <v>47</v>
      </c>
      <c r="B28" s="38" t="s">
        <v>169</v>
      </c>
      <c r="C28" s="37">
        <v>2576</v>
      </c>
      <c r="D28" s="36"/>
      <c r="E28" s="36"/>
      <c r="F28" s="36"/>
      <c r="G28" s="36"/>
      <c r="H28" s="36"/>
      <c r="I28" s="36"/>
      <c r="J28" s="36"/>
      <c r="K28" s="36"/>
      <c r="L28" s="36"/>
      <c r="M28" s="36"/>
      <c r="N28" s="36"/>
      <c r="O28" s="54">
        <v>28</v>
      </c>
      <c r="P28" s="53" t="s">
        <v>168</v>
      </c>
      <c r="Q28" s="52"/>
    </row>
    <row r="29" spans="1:17" x14ac:dyDescent="0.2">
      <c r="A29" s="39">
        <v>207</v>
      </c>
      <c r="B29" s="38" t="s">
        <v>167</v>
      </c>
      <c r="C29" s="37">
        <v>2900</v>
      </c>
      <c r="D29" s="36"/>
      <c r="E29" s="36"/>
      <c r="F29" s="36"/>
      <c r="G29" s="36"/>
      <c r="H29" s="36"/>
      <c r="I29" s="36"/>
      <c r="J29" s="36"/>
      <c r="K29" s="36"/>
      <c r="L29" s="36"/>
      <c r="M29" s="36"/>
      <c r="N29" s="36"/>
      <c r="O29" s="54">
        <v>63</v>
      </c>
      <c r="P29" s="53" t="s">
        <v>166</v>
      </c>
      <c r="Q29" s="52"/>
    </row>
    <row r="30" spans="1:17" x14ac:dyDescent="0.2">
      <c r="A30" s="39">
        <v>161</v>
      </c>
      <c r="B30" s="38" t="s">
        <v>165</v>
      </c>
      <c r="C30" s="37">
        <v>2457</v>
      </c>
      <c r="D30" s="36"/>
      <c r="E30" s="36"/>
      <c r="F30" s="36"/>
      <c r="G30" s="36"/>
      <c r="H30" s="36"/>
      <c r="I30" s="36"/>
      <c r="J30" s="36"/>
      <c r="K30" s="36"/>
      <c r="L30" s="36"/>
      <c r="M30" s="36"/>
      <c r="N30" s="36"/>
      <c r="O30" s="54">
        <v>53</v>
      </c>
      <c r="P30" s="53" t="s">
        <v>164</v>
      </c>
      <c r="Q30" s="52"/>
    </row>
    <row r="31" spans="1:17" x14ac:dyDescent="0.2">
      <c r="A31" s="39">
        <v>146</v>
      </c>
      <c r="B31" s="38" t="s">
        <v>163</v>
      </c>
      <c r="C31" s="37">
        <v>2930</v>
      </c>
      <c r="D31" s="36"/>
      <c r="E31" s="36"/>
      <c r="F31" s="36"/>
      <c r="G31" s="36"/>
      <c r="H31" s="36"/>
      <c r="I31" s="36"/>
      <c r="J31" s="36"/>
      <c r="K31" s="36"/>
      <c r="L31" s="36"/>
      <c r="M31" s="36"/>
      <c r="N31" s="36"/>
      <c r="O31" s="54">
        <v>10</v>
      </c>
      <c r="P31" s="53" t="s">
        <v>162</v>
      </c>
      <c r="Q31" s="52"/>
    </row>
    <row r="32" spans="1:17" s="27" customFormat="1" x14ac:dyDescent="0.2">
      <c r="A32" s="98"/>
      <c r="B32" s="97" t="s">
        <v>8</v>
      </c>
      <c r="C32" s="96">
        <f>SUM(C26:C31)</f>
        <v>14921</v>
      </c>
      <c r="D32" s="96">
        <f>SUM(D26:D31)</f>
        <v>0</v>
      </c>
      <c r="E32" s="96">
        <f>SUM(E26:E31)</f>
        <v>0</v>
      </c>
      <c r="F32" s="96">
        <f>SUM(F26:F31)</f>
        <v>0</v>
      </c>
      <c r="G32" s="96">
        <f>SUM(G26:G31)</f>
        <v>0</v>
      </c>
      <c r="H32" s="96"/>
      <c r="I32" s="96"/>
      <c r="J32" s="96">
        <f>SUM(J26:J31)</f>
        <v>0</v>
      </c>
      <c r="K32" s="96">
        <f>SUM(K26:K31)</f>
        <v>0</v>
      </c>
      <c r="L32" s="96"/>
      <c r="M32" s="96"/>
      <c r="N32" s="96"/>
      <c r="O32" s="96">
        <f>SUM(O26:O31)</f>
        <v>197</v>
      </c>
      <c r="P32" s="48"/>
      <c r="Q32" s="47"/>
    </row>
    <row r="33" spans="1:17" x14ac:dyDescent="0.2">
      <c r="A33" s="39"/>
      <c r="B33" s="38"/>
      <c r="C33" s="37"/>
      <c r="D33" s="36"/>
      <c r="E33" s="36"/>
      <c r="F33" s="36"/>
      <c r="G33" s="36"/>
      <c r="H33" s="36"/>
      <c r="I33" s="36"/>
      <c r="J33" s="36"/>
      <c r="K33" s="36"/>
      <c r="L33" s="36"/>
      <c r="M33" s="36"/>
      <c r="N33" s="36"/>
      <c r="O33" s="54"/>
      <c r="P33" s="53"/>
      <c r="Q33" s="52"/>
    </row>
    <row r="34" spans="1:17" x14ac:dyDescent="0.2">
      <c r="A34" s="39"/>
      <c r="B34" s="56" t="s">
        <v>161</v>
      </c>
      <c r="C34" s="37"/>
      <c r="D34" s="36"/>
      <c r="E34" s="36"/>
      <c r="F34" s="36"/>
      <c r="G34" s="36"/>
      <c r="H34" s="36"/>
      <c r="I34" s="36"/>
      <c r="J34" s="36"/>
      <c r="K34" s="36"/>
      <c r="L34" s="36"/>
      <c r="M34" s="36"/>
      <c r="N34" s="36"/>
      <c r="O34" s="54"/>
      <c r="P34" s="53"/>
      <c r="Q34" s="52"/>
    </row>
    <row r="35" spans="1:17" x14ac:dyDescent="0.2">
      <c r="A35" s="39">
        <v>186</v>
      </c>
      <c r="B35" s="38" t="s">
        <v>160</v>
      </c>
      <c r="C35" s="37">
        <v>1209</v>
      </c>
      <c r="D35" s="36"/>
      <c r="E35" s="36"/>
      <c r="F35" s="36"/>
      <c r="G35" s="36"/>
      <c r="H35" s="36"/>
      <c r="I35" s="36"/>
      <c r="J35" s="36"/>
      <c r="K35" s="36"/>
      <c r="L35" s="36"/>
      <c r="M35" s="36"/>
      <c r="N35" s="36"/>
      <c r="O35" s="54">
        <v>40</v>
      </c>
      <c r="P35" s="53" t="s">
        <v>159</v>
      </c>
      <c r="Q35" s="52"/>
    </row>
    <row r="36" spans="1:17" x14ac:dyDescent="0.2">
      <c r="A36" s="39">
        <v>265</v>
      </c>
      <c r="B36" s="38" t="s">
        <v>158</v>
      </c>
      <c r="C36" s="37">
        <v>15051</v>
      </c>
      <c r="D36" s="36"/>
      <c r="E36" s="36"/>
      <c r="F36" s="36"/>
      <c r="G36" s="36"/>
      <c r="H36" s="36"/>
      <c r="I36" s="36"/>
      <c r="J36" s="36"/>
      <c r="K36" s="36"/>
      <c r="L36" s="36"/>
      <c r="M36" s="36"/>
      <c r="N36" s="36"/>
      <c r="O36" s="54">
        <v>24</v>
      </c>
      <c r="P36" s="53" t="s">
        <v>157</v>
      </c>
      <c r="Q36" s="52"/>
    </row>
    <row r="37" spans="1:17" x14ac:dyDescent="0.2">
      <c r="A37" s="39">
        <v>206</v>
      </c>
      <c r="B37" s="38" t="s">
        <v>156</v>
      </c>
      <c r="C37" s="37">
        <v>2333</v>
      </c>
      <c r="D37" s="36"/>
      <c r="E37" s="36"/>
      <c r="F37" s="36"/>
      <c r="G37" s="36"/>
      <c r="H37" s="36"/>
      <c r="I37" s="36"/>
      <c r="J37" s="36"/>
      <c r="K37" s="36"/>
      <c r="L37" s="36"/>
      <c r="M37" s="36"/>
      <c r="N37" s="36"/>
      <c r="O37" s="54">
        <v>27</v>
      </c>
      <c r="P37" s="53" t="s">
        <v>155</v>
      </c>
      <c r="Q37" s="52"/>
    </row>
    <row r="38" spans="1:17" x14ac:dyDescent="0.2">
      <c r="A38" s="39">
        <v>195</v>
      </c>
      <c r="B38" s="38" t="s">
        <v>154</v>
      </c>
      <c r="C38" s="37">
        <v>3441</v>
      </c>
      <c r="D38" s="36"/>
      <c r="E38" s="36"/>
      <c r="F38" s="36"/>
      <c r="G38" s="36"/>
      <c r="H38" s="36"/>
      <c r="I38" s="36"/>
      <c r="J38" s="36"/>
      <c r="K38" s="36"/>
      <c r="L38" s="36"/>
      <c r="M38" s="36"/>
      <c r="N38" s="36"/>
      <c r="O38" s="54">
        <v>169</v>
      </c>
      <c r="P38" s="53" t="s">
        <v>153</v>
      </c>
      <c r="Q38" s="52"/>
    </row>
    <row r="39" spans="1:17" x14ac:dyDescent="0.2">
      <c r="A39" s="39">
        <v>258</v>
      </c>
      <c r="B39" s="38" t="s">
        <v>152</v>
      </c>
      <c r="C39" s="37">
        <v>2312</v>
      </c>
      <c r="D39" s="36"/>
      <c r="E39" s="36"/>
      <c r="F39" s="36"/>
      <c r="G39" s="36"/>
      <c r="H39" s="36"/>
      <c r="I39" s="36"/>
      <c r="J39" s="36"/>
      <c r="K39" s="36"/>
      <c r="L39" s="36"/>
      <c r="M39" s="36"/>
      <c r="N39" s="36"/>
      <c r="O39" s="54"/>
      <c r="P39" s="53"/>
      <c r="Q39" s="52"/>
    </row>
    <row r="40" spans="1:17" s="27" customFormat="1" x14ac:dyDescent="0.2">
      <c r="A40" s="98"/>
      <c r="B40" s="97" t="s">
        <v>8</v>
      </c>
      <c r="C40" s="96">
        <f>SUM(C35:C39)</f>
        <v>24346</v>
      </c>
      <c r="D40" s="96">
        <f>SUM(D35:D38)</f>
        <v>0</v>
      </c>
      <c r="E40" s="96">
        <f>SUM(E35:E38)</f>
        <v>0</v>
      </c>
      <c r="F40" s="96">
        <f>SUM(F35:F38)</f>
        <v>0</v>
      </c>
      <c r="G40" s="96">
        <f>SUM(G35:G38)</f>
        <v>0</v>
      </c>
      <c r="H40" s="96"/>
      <c r="I40" s="96"/>
      <c r="J40" s="96">
        <f>SUM(J35:J38)</f>
        <v>0</v>
      </c>
      <c r="K40" s="96">
        <f>SUM(K35:K38)</f>
        <v>0</v>
      </c>
      <c r="L40" s="96"/>
      <c r="M40" s="96"/>
      <c r="N40" s="96"/>
      <c r="O40" s="96">
        <f>SUM(O35:O38)</f>
        <v>260</v>
      </c>
      <c r="P40" s="48"/>
      <c r="Q40" s="47"/>
    </row>
    <row r="41" spans="1:17" x14ac:dyDescent="0.2">
      <c r="A41" s="39"/>
      <c r="B41" s="38"/>
      <c r="C41" s="37"/>
      <c r="D41" s="36"/>
      <c r="E41" s="36"/>
      <c r="F41" s="36"/>
      <c r="G41" s="36"/>
      <c r="H41" s="36"/>
      <c r="I41" s="36"/>
      <c r="J41" s="36"/>
      <c r="K41" s="36"/>
      <c r="L41" s="36"/>
      <c r="M41" s="36"/>
      <c r="N41" s="36"/>
      <c r="O41" s="54"/>
      <c r="P41" s="53"/>
      <c r="Q41" s="52"/>
    </row>
    <row r="42" spans="1:17" x14ac:dyDescent="0.2">
      <c r="A42" s="39"/>
      <c r="B42" s="38"/>
      <c r="C42" s="37"/>
      <c r="D42" s="36"/>
      <c r="E42" s="36"/>
      <c r="F42" s="36"/>
      <c r="G42" s="36"/>
      <c r="H42" s="36"/>
      <c r="I42" s="36"/>
      <c r="J42" s="36"/>
      <c r="K42" s="36"/>
      <c r="L42" s="36"/>
      <c r="M42" s="36"/>
      <c r="N42" s="36"/>
      <c r="O42" s="54"/>
      <c r="P42" s="53"/>
      <c r="Q42" s="52"/>
    </row>
    <row r="43" spans="1:17" x14ac:dyDescent="0.2">
      <c r="A43" s="39"/>
      <c r="B43" s="56" t="s">
        <v>151</v>
      </c>
      <c r="C43" s="37"/>
      <c r="D43" s="36"/>
      <c r="E43" s="36"/>
      <c r="F43" s="36"/>
      <c r="G43" s="36"/>
      <c r="H43" s="36"/>
      <c r="I43" s="36"/>
      <c r="J43" s="36"/>
      <c r="K43" s="36"/>
      <c r="L43" s="36"/>
      <c r="M43" s="36"/>
      <c r="N43" s="36"/>
      <c r="O43" s="54"/>
      <c r="P43" s="53"/>
      <c r="Q43" s="52"/>
    </row>
    <row r="44" spans="1:17" x14ac:dyDescent="0.2">
      <c r="A44" s="39">
        <v>203</v>
      </c>
      <c r="B44" s="38" t="s">
        <v>150</v>
      </c>
      <c r="C44" s="37">
        <v>361</v>
      </c>
      <c r="D44" s="36"/>
      <c r="E44" s="36"/>
      <c r="F44" s="36"/>
      <c r="G44" s="36"/>
      <c r="H44" s="36"/>
      <c r="I44" s="36"/>
      <c r="J44" s="36"/>
      <c r="K44" s="36"/>
      <c r="L44" s="36"/>
      <c r="M44" s="36"/>
      <c r="N44" s="36"/>
      <c r="O44" s="54">
        <f>C44</f>
        <v>361</v>
      </c>
      <c r="P44" s="53"/>
      <c r="Q44" s="52"/>
    </row>
    <row r="45" spans="1:17" x14ac:dyDescent="0.2">
      <c r="A45" s="39">
        <v>122</v>
      </c>
      <c r="B45" s="38" t="s">
        <v>149</v>
      </c>
      <c r="C45" s="37">
        <v>2672</v>
      </c>
      <c r="D45" s="36"/>
      <c r="E45" s="36"/>
      <c r="F45" s="36"/>
      <c r="G45" s="36"/>
      <c r="H45" s="36"/>
      <c r="I45" s="36"/>
      <c r="J45" s="36"/>
      <c r="K45" s="36"/>
      <c r="L45" s="36"/>
      <c r="M45" s="36"/>
      <c r="N45" s="36"/>
      <c r="O45" s="54">
        <f>C45</f>
        <v>2672</v>
      </c>
      <c r="P45" s="53"/>
      <c r="Q45" s="52"/>
    </row>
    <row r="46" spans="1:17" x14ac:dyDescent="0.2">
      <c r="A46" s="39">
        <v>181</v>
      </c>
      <c r="B46" s="38" t="s">
        <v>148</v>
      </c>
      <c r="C46" s="37">
        <v>200</v>
      </c>
      <c r="D46" s="36"/>
      <c r="E46" s="36"/>
      <c r="F46" s="36"/>
      <c r="G46" s="36"/>
      <c r="H46" s="36"/>
      <c r="I46" s="36"/>
      <c r="J46" s="36"/>
      <c r="K46" s="36"/>
      <c r="L46" s="36"/>
      <c r="M46" s="36"/>
      <c r="N46" s="36"/>
      <c r="O46" s="54">
        <f>C46</f>
        <v>200</v>
      </c>
      <c r="P46" s="67"/>
      <c r="Q46" s="52"/>
    </row>
    <row r="47" spans="1:17" x14ac:dyDescent="0.2">
      <c r="A47" s="39">
        <f>A139</f>
        <v>257</v>
      </c>
      <c r="B47" s="38" t="str">
        <f>B139</f>
        <v>Séquence Little Villette</v>
      </c>
      <c r="C47" s="37">
        <v>660</v>
      </c>
      <c r="D47" s="36"/>
      <c r="E47" s="36"/>
      <c r="F47" s="36"/>
      <c r="G47" s="36"/>
      <c r="H47" s="36"/>
      <c r="I47" s="36"/>
      <c r="J47" s="36"/>
      <c r="K47" s="36"/>
      <c r="L47" s="36"/>
      <c r="M47" s="36"/>
      <c r="N47" s="36"/>
      <c r="O47" s="54"/>
      <c r="P47" s="67"/>
      <c r="Q47" s="52"/>
    </row>
    <row r="48" spans="1:17" x14ac:dyDescent="0.2">
      <c r="A48" s="39">
        <v>220</v>
      </c>
      <c r="B48" s="38" t="s">
        <v>54</v>
      </c>
      <c r="C48" s="37">
        <f>C144-L144</f>
        <v>1014</v>
      </c>
      <c r="D48" s="36"/>
      <c r="E48" s="36"/>
      <c r="F48" s="36"/>
      <c r="G48" s="36"/>
      <c r="H48" s="36"/>
      <c r="I48" s="36"/>
      <c r="J48" s="36"/>
      <c r="K48" s="36"/>
      <c r="L48" s="36"/>
      <c r="M48" s="36"/>
      <c r="N48" s="36"/>
      <c r="O48" s="54"/>
      <c r="P48" s="67"/>
      <c r="Q48" s="52"/>
    </row>
    <row r="49" spans="1:17" x14ac:dyDescent="0.2">
      <c r="A49" s="39">
        <v>250</v>
      </c>
      <c r="B49" s="38" t="s">
        <v>61</v>
      </c>
      <c r="C49" s="37">
        <f>1140</f>
        <v>1140</v>
      </c>
      <c r="D49" s="36"/>
      <c r="E49" s="36"/>
      <c r="F49" s="36"/>
      <c r="G49" s="36"/>
      <c r="H49" s="36"/>
      <c r="I49" s="36"/>
      <c r="J49" s="36"/>
      <c r="K49" s="36"/>
      <c r="L49" s="36"/>
      <c r="M49" s="36"/>
      <c r="N49" s="36"/>
      <c r="O49" s="54"/>
      <c r="P49" s="67"/>
      <c r="Q49" s="52"/>
    </row>
    <row r="50" spans="1:17" s="27" customFormat="1" x14ac:dyDescent="0.2">
      <c r="A50" s="51"/>
      <c r="B50" s="50" t="s">
        <v>8</v>
      </c>
      <c r="C50" s="49">
        <f>SUM(C44:C49)</f>
        <v>6047</v>
      </c>
      <c r="D50" s="49">
        <f>SUM(D45:D46)</f>
        <v>0</v>
      </c>
      <c r="E50" s="49">
        <f>SUM(E45:E46)</f>
        <v>0</v>
      </c>
      <c r="F50" s="49">
        <f>SUM(F45:F46)</f>
        <v>0</v>
      </c>
      <c r="G50" s="49">
        <f>SUM(G45:G46)</f>
        <v>0</v>
      </c>
      <c r="H50" s="49"/>
      <c r="I50" s="49"/>
      <c r="J50" s="49">
        <f>SUM(J45:J46)</f>
        <v>0</v>
      </c>
      <c r="K50" s="49">
        <f>SUM(K45:K45)</f>
        <v>0</v>
      </c>
      <c r="L50" s="49"/>
      <c r="M50" s="49"/>
      <c r="N50" s="49"/>
      <c r="O50" s="49">
        <f>SUM(O45:O45)</f>
        <v>2672</v>
      </c>
      <c r="P50" s="48"/>
      <c r="Q50" s="47"/>
    </row>
    <row r="51" spans="1:17" x14ac:dyDescent="0.2">
      <c r="A51" s="39"/>
      <c r="B51" s="38"/>
      <c r="C51" s="37"/>
      <c r="D51" s="36"/>
      <c r="E51" s="36"/>
      <c r="F51" s="36"/>
      <c r="G51" s="36"/>
      <c r="H51" s="36"/>
      <c r="I51" s="36"/>
      <c r="J51" s="36"/>
      <c r="K51" s="36"/>
      <c r="L51" s="36"/>
      <c r="M51" s="36"/>
      <c r="N51" s="36"/>
      <c r="O51" s="54"/>
      <c r="P51" s="53"/>
      <c r="Q51" s="52"/>
    </row>
    <row r="52" spans="1:17" x14ac:dyDescent="0.2">
      <c r="A52" s="39"/>
      <c r="B52" s="56" t="s">
        <v>147</v>
      </c>
      <c r="C52" s="37"/>
      <c r="D52" s="36"/>
      <c r="E52" s="36"/>
      <c r="F52" s="36"/>
      <c r="G52" s="36"/>
      <c r="H52" s="36"/>
      <c r="I52" s="36"/>
      <c r="J52" s="36"/>
      <c r="K52" s="36"/>
      <c r="L52" s="36"/>
      <c r="M52" s="36"/>
      <c r="N52" s="36"/>
      <c r="O52" s="54"/>
      <c r="P52" s="53"/>
      <c r="Q52" s="52"/>
    </row>
    <row r="53" spans="1:17" x14ac:dyDescent="0.2">
      <c r="A53" s="39">
        <v>50</v>
      </c>
      <c r="B53" s="38" t="s">
        <v>146</v>
      </c>
      <c r="C53" s="37">
        <v>150</v>
      </c>
      <c r="D53" s="36"/>
      <c r="E53" s="36"/>
      <c r="F53" s="36"/>
      <c r="G53" s="36"/>
      <c r="H53" s="36"/>
      <c r="I53" s="36"/>
      <c r="J53" s="36"/>
      <c r="K53" s="36"/>
      <c r="L53" s="36"/>
      <c r="M53" s="36"/>
      <c r="N53" s="36"/>
      <c r="O53" s="54">
        <v>4</v>
      </c>
      <c r="P53" s="53" t="s">
        <v>145</v>
      </c>
      <c r="Q53" s="52"/>
    </row>
    <row r="54" spans="1:17" x14ac:dyDescent="0.2">
      <c r="A54" s="39">
        <v>108</v>
      </c>
      <c r="B54" s="38" t="s">
        <v>144</v>
      </c>
      <c r="C54" s="37">
        <v>321</v>
      </c>
      <c r="D54" s="36"/>
      <c r="E54" s="36"/>
      <c r="F54" s="36"/>
      <c r="G54" s="36"/>
      <c r="H54" s="36"/>
      <c r="I54" s="36"/>
      <c r="J54" s="36"/>
      <c r="K54" s="36"/>
      <c r="L54" s="36"/>
      <c r="M54" s="36"/>
      <c r="N54" s="36"/>
      <c r="O54" s="54">
        <v>14</v>
      </c>
      <c r="P54" s="53" t="s">
        <v>143</v>
      </c>
      <c r="Q54" s="52"/>
    </row>
    <row r="55" spans="1:17" x14ac:dyDescent="0.2">
      <c r="A55" s="39">
        <v>67</v>
      </c>
      <c r="B55" s="38" t="s">
        <v>142</v>
      </c>
      <c r="C55" s="37">
        <v>704</v>
      </c>
      <c r="D55" s="36"/>
      <c r="E55" s="36"/>
      <c r="F55" s="36"/>
      <c r="G55" s="36"/>
      <c r="H55" s="36"/>
      <c r="I55" s="36"/>
      <c r="J55" s="36"/>
      <c r="K55" s="36"/>
      <c r="L55" s="36"/>
      <c r="M55" s="36"/>
      <c r="N55" s="36"/>
      <c r="O55" s="54">
        <v>12</v>
      </c>
      <c r="P55" s="53" t="s">
        <v>141</v>
      </c>
      <c r="Q55" s="52"/>
    </row>
    <row r="56" spans="1:17" x14ac:dyDescent="0.2">
      <c r="A56" s="39">
        <v>169</v>
      </c>
      <c r="B56" s="38" t="s">
        <v>22</v>
      </c>
      <c r="C56" s="37">
        <v>247</v>
      </c>
      <c r="D56" s="36"/>
      <c r="E56" s="36"/>
      <c r="F56" s="36"/>
      <c r="G56" s="36"/>
      <c r="H56" s="36"/>
      <c r="I56" s="36"/>
      <c r="J56" s="36"/>
      <c r="K56" s="36"/>
      <c r="L56" s="36"/>
      <c r="M56" s="36"/>
      <c r="N56" s="36"/>
      <c r="O56" s="54">
        <v>22</v>
      </c>
      <c r="P56" s="53" t="s">
        <v>136</v>
      </c>
      <c r="Q56" s="52"/>
    </row>
    <row r="57" spans="1:17" x14ac:dyDescent="0.2">
      <c r="A57" s="39">
        <v>216</v>
      </c>
      <c r="B57" s="38" t="s">
        <v>21</v>
      </c>
      <c r="C57" s="37">
        <v>706</v>
      </c>
      <c r="D57" s="36"/>
      <c r="E57" s="36"/>
      <c r="F57" s="36"/>
      <c r="G57" s="36"/>
      <c r="H57" s="36"/>
      <c r="I57" s="36"/>
      <c r="J57" s="36"/>
      <c r="K57" s="36"/>
      <c r="L57" s="36"/>
      <c r="M57" s="36"/>
      <c r="N57" s="36"/>
      <c r="O57" s="54">
        <v>55</v>
      </c>
      <c r="P57" s="53" t="s">
        <v>140</v>
      </c>
      <c r="Q57" s="52"/>
    </row>
    <row r="58" spans="1:17" x14ac:dyDescent="0.2">
      <c r="A58" s="39">
        <v>228</v>
      </c>
      <c r="B58" s="38" t="s">
        <v>20</v>
      </c>
      <c r="C58" s="37">
        <v>90</v>
      </c>
      <c r="D58" s="36"/>
      <c r="E58" s="36"/>
      <c r="F58" s="36"/>
      <c r="G58" s="36"/>
      <c r="H58" s="36"/>
      <c r="I58" s="36"/>
      <c r="J58" s="36"/>
      <c r="K58" s="36"/>
      <c r="L58" s="36"/>
      <c r="M58" s="36"/>
      <c r="N58" s="36"/>
      <c r="O58" s="54">
        <v>27</v>
      </c>
      <c r="P58" s="53" t="s">
        <v>139</v>
      </c>
      <c r="Q58" s="52"/>
    </row>
    <row r="59" spans="1:17" x14ac:dyDescent="0.2">
      <c r="A59" s="39">
        <v>158</v>
      </c>
      <c r="B59" s="38" t="s">
        <v>138</v>
      </c>
      <c r="C59" s="37">
        <v>921</v>
      </c>
      <c r="D59" s="36"/>
      <c r="E59" s="36"/>
      <c r="F59" s="36"/>
      <c r="G59" s="36"/>
      <c r="H59" s="36"/>
      <c r="I59" s="36"/>
      <c r="J59" s="36"/>
      <c r="K59" s="36"/>
      <c r="L59" s="36"/>
      <c r="M59" s="36"/>
      <c r="N59" s="36"/>
      <c r="O59" s="54">
        <v>16</v>
      </c>
      <c r="P59" s="53" t="s">
        <v>137</v>
      </c>
      <c r="Q59" s="63"/>
    </row>
    <row r="60" spans="1:17" x14ac:dyDescent="0.2">
      <c r="A60" s="39">
        <v>175</v>
      </c>
      <c r="B60" s="38" t="s">
        <v>17</v>
      </c>
      <c r="C60" s="37">
        <v>248</v>
      </c>
      <c r="D60" s="36"/>
      <c r="E60" s="36"/>
      <c r="F60" s="36"/>
      <c r="G60" s="36"/>
      <c r="H60" s="36"/>
      <c r="I60" s="36"/>
      <c r="J60" s="36"/>
      <c r="K60" s="36"/>
      <c r="L60" s="36"/>
      <c r="M60" s="36"/>
      <c r="N60" s="36"/>
      <c r="O60" s="54">
        <v>22</v>
      </c>
      <c r="P60" s="53" t="s">
        <v>136</v>
      </c>
      <c r="Q60" s="63"/>
    </row>
    <row r="61" spans="1:17" x14ac:dyDescent="0.2">
      <c r="A61" s="39">
        <v>34</v>
      </c>
      <c r="B61" s="38" t="s">
        <v>135</v>
      </c>
      <c r="C61" s="37">
        <v>288</v>
      </c>
      <c r="D61" s="36"/>
      <c r="E61" s="36"/>
      <c r="F61" s="36"/>
      <c r="G61" s="36"/>
      <c r="H61" s="36"/>
      <c r="I61" s="36"/>
      <c r="J61" s="36"/>
      <c r="K61" s="36"/>
      <c r="L61" s="36"/>
      <c r="M61" s="36"/>
      <c r="N61" s="36"/>
      <c r="O61" s="54">
        <v>42</v>
      </c>
      <c r="P61" s="53" t="s">
        <v>134</v>
      </c>
      <c r="Q61" s="62"/>
    </row>
    <row r="62" spans="1:17" s="27" customFormat="1" x14ac:dyDescent="0.2">
      <c r="A62" s="51"/>
      <c r="B62" s="50" t="s">
        <v>8</v>
      </c>
      <c r="C62" s="49">
        <f>SUM(C53:C61)</f>
        <v>3675</v>
      </c>
      <c r="D62" s="49">
        <f>SUM(D53:D61)</f>
        <v>0</v>
      </c>
      <c r="E62" s="49">
        <f>SUM(E53:E61)</f>
        <v>0</v>
      </c>
      <c r="F62" s="49">
        <f>SUM(F53:F61)</f>
        <v>0</v>
      </c>
      <c r="G62" s="49">
        <f>SUM(G53:G61)</f>
        <v>0</v>
      </c>
      <c r="H62" s="49"/>
      <c r="I62" s="49"/>
      <c r="J62" s="49">
        <f>SUM(J53:J61)</f>
        <v>0</v>
      </c>
      <c r="K62" s="49">
        <f>SUM(K53:K61)</f>
        <v>0</v>
      </c>
      <c r="L62" s="49"/>
      <c r="M62" s="49"/>
      <c r="N62" s="49"/>
      <c r="O62" s="49">
        <f>SUM(O53:O61)</f>
        <v>214</v>
      </c>
      <c r="P62" s="48"/>
      <c r="Q62" s="47"/>
    </row>
    <row r="63" spans="1:17" x14ac:dyDescent="0.2">
      <c r="A63" s="39"/>
      <c r="B63" s="38"/>
      <c r="C63" s="37"/>
      <c r="D63" s="36"/>
      <c r="E63" s="36"/>
      <c r="F63" s="36"/>
      <c r="G63" s="36"/>
      <c r="H63" s="36"/>
      <c r="I63" s="36"/>
      <c r="J63" s="36"/>
      <c r="K63" s="36"/>
      <c r="L63" s="36"/>
      <c r="M63" s="36"/>
      <c r="N63" s="36"/>
      <c r="O63" s="54"/>
      <c r="P63" s="53"/>
      <c r="Q63" s="63"/>
    </row>
    <row r="64" spans="1:17" x14ac:dyDescent="0.2">
      <c r="A64" s="39"/>
      <c r="B64" s="56" t="s">
        <v>133</v>
      </c>
      <c r="C64" s="37"/>
      <c r="D64" s="36"/>
      <c r="E64" s="36"/>
      <c r="F64" s="36"/>
      <c r="G64" s="36"/>
      <c r="H64" s="36"/>
      <c r="I64" s="36"/>
      <c r="J64" s="36"/>
      <c r="K64" s="36"/>
      <c r="L64" s="36"/>
      <c r="M64" s="36"/>
      <c r="N64" s="36"/>
      <c r="O64" s="54"/>
      <c r="P64" s="53"/>
      <c r="Q64" s="63"/>
    </row>
    <row r="65" spans="1:17" ht="25.5" x14ac:dyDescent="0.2">
      <c r="A65" s="39">
        <v>12</v>
      </c>
      <c r="B65" s="38" t="s">
        <v>132</v>
      </c>
      <c r="C65" s="37">
        <v>2255</v>
      </c>
      <c r="D65" s="36"/>
      <c r="E65" s="36"/>
      <c r="F65" s="36"/>
      <c r="G65" s="36"/>
      <c r="H65" s="36"/>
      <c r="I65" s="36"/>
      <c r="J65" s="36"/>
      <c r="K65" s="36"/>
      <c r="L65" s="36"/>
      <c r="M65" s="36"/>
      <c r="N65" s="36"/>
      <c r="O65" s="54"/>
      <c r="P65" s="53"/>
      <c r="Q65" s="63"/>
    </row>
    <row r="66" spans="1:17" x14ac:dyDescent="0.2">
      <c r="A66" s="39">
        <v>22</v>
      </c>
      <c r="B66" s="38" t="s">
        <v>131</v>
      </c>
      <c r="C66" s="37">
        <v>4090</v>
      </c>
      <c r="D66" s="36"/>
      <c r="E66" s="36"/>
      <c r="F66" s="36"/>
      <c r="G66" s="36"/>
      <c r="H66" s="36"/>
      <c r="I66" s="36"/>
      <c r="J66" s="36"/>
      <c r="K66" s="36"/>
      <c r="L66" s="36"/>
      <c r="M66" s="36"/>
      <c r="N66" s="36"/>
      <c r="O66" s="54"/>
      <c r="P66" s="53"/>
      <c r="Q66" s="63"/>
    </row>
    <row r="67" spans="1:17" x14ac:dyDescent="0.2">
      <c r="A67" s="39">
        <v>66</v>
      </c>
      <c r="B67" s="38" t="s">
        <v>130</v>
      </c>
      <c r="C67" s="37">
        <v>564</v>
      </c>
      <c r="D67" s="36"/>
      <c r="E67" s="36"/>
      <c r="F67" s="36"/>
      <c r="G67" s="36"/>
      <c r="H67" s="36"/>
      <c r="I67" s="36"/>
      <c r="J67" s="36"/>
      <c r="K67" s="36"/>
      <c r="L67" s="36"/>
      <c r="M67" s="36"/>
      <c r="N67" s="36"/>
      <c r="O67" s="54"/>
      <c r="P67" s="53"/>
      <c r="Q67" s="63"/>
    </row>
    <row r="68" spans="1:17" x14ac:dyDescent="0.2">
      <c r="A68" s="39">
        <v>97</v>
      </c>
      <c r="B68" s="38" t="s">
        <v>129</v>
      </c>
      <c r="C68" s="37">
        <v>4541</v>
      </c>
      <c r="D68" s="36"/>
      <c r="E68" s="36"/>
      <c r="F68" s="36"/>
      <c r="G68" s="36"/>
      <c r="H68" s="36"/>
      <c r="I68" s="36"/>
      <c r="J68" s="36"/>
      <c r="K68" s="36"/>
      <c r="L68" s="36"/>
      <c r="M68" s="36"/>
      <c r="N68" s="36"/>
      <c r="O68" s="54"/>
      <c r="P68" s="53"/>
      <c r="Q68" s="61"/>
    </row>
    <row r="69" spans="1:17" x14ac:dyDescent="0.2">
      <c r="A69" s="39">
        <v>120</v>
      </c>
      <c r="B69" s="38" t="s">
        <v>128</v>
      </c>
      <c r="C69" s="37">
        <v>3258</v>
      </c>
      <c r="D69" s="36"/>
      <c r="E69" s="36"/>
      <c r="F69" s="36"/>
      <c r="G69" s="36"/>
      <c r="H69" s="36"/>
      <c r="I69" s="36"/>
      <c r="J69" s="36"/>
      <c r="K69" s="36"/>
      <c r="L69" s="36"/>
      <c r="M69" s="36"/>
      <c r="N69" s="36"/>
      <c r="O69" s="54"/>
      <c r="P69" s="53"/>
      <c r="Q69" s="62"/>
    </row>
    <row r="70" spans="1:17" x14ac:dyDescent="0.2">
      <c r="A70" s="39">
        <v>159</v>
      </c>
      <c r="B70" s="38" t="s">
        <v>127</v>
      </c>
      <c r="C70" s="37">
        <v>2685</v>
      </c>
      <c r="D70" s="36"/>
      <c r="E70" s="36"/>
      <c r="F70" s="36"/>
      <c r="G70" s="36"/>
      <c r="H70" s="36"/>
      <c r="I70" s="36"/>
      <c r="J70" s="36"/>
      <c r="K70" s="36"/>
      <c r="L70" s="36"/>
      <c r="M70" s="36"/>
      <c r="N70" s="36"/>
      <c r="O70" s="54"/>
      <c r="P70" s="53"/>
      <c r="Q70" s="62"/>
    </row>
    <row r="71" spans="1:17" x14ac:dyDescent="0.2">
      <c r="A71" s="39">
        <v>160</v>
      </c>
      <c r="B71" s="38" t="s">
        <v>126</v>
      </c>
      <c r="C71" s="37">
        <v>2957</v>
      </c>
      <c r="D71" s="36"/>
      <c r="E71" s="36"/>
      <c r="F71" s="36"/>
      <c r="G71" s="36"/>
      <c r="H71" s="36"/>
      <c r="I71" s="36"/>
      <c r="J71" s="36"/>
      <c r="K71" s="36"/>
      <c r="L71" s="36"/>
      <c r="M71" s="36"/>
      <c r="N71" s="36"/>
      <c r="O71" s="54"/>
      <c r="P71" s="53"/>
      <c r="Q71" s="62"/>
    </row>
    <row r="72" spans="1:17" x14ac:dyDescent="0.2">
      <c r="A72" s="39">
        <v>163</v>
      </c>
      <c r="B72" s="38" t="s">
        <v>125</v>
      </c>
      <c r="C72" s="37">
        <v>1969</v>
      </c>
      <c r="D72" s="36"/>
      <c r="E72" s="36"/>
      <c r="F72" s="36"/>
      <c r="G72" s="36"/>
      <c r="H72" s="36"/>
      <c r="I72" s="36"/>
      <c r="J72" s="36"/>
      <c r="K72" s="36"/>
      <c r="L72" s="36"/>
      <c r="M72" s="36"/>
      <c r="N72" s="36"/>
      <c r="O72" s="54"/>
      <c r="P72" s="53"/>
      <c r="Q72" s="61"/>
    </row>
    <row r="73" spans="1:17" x14ac:dyDescent="0.2">
      <c r="A73" s="39">
        <v>190</v>
      </c>
      <c r="B73" s="38" t="s">
        <v>124</v>
      </c>
      <c r="C73" s="37">
        <v>2801</v>
      </c>
      <c r="D73" s="36"/>
      <c r="E73" s="36"/>
      <c r="F73" s="36"/>
      <c r="G73" s="36"/>
      <c r="H73" s="36"/>
      <c r="I73" s="36"/>
      <c r="J73" s="36"/>
      <c r="K73" s="36"/>
      <c r="L73" s="36"/>
      <c r="M73" s="36"/>
      <c r="N73" s="36"/>
      <c r="O73" s="54"/>
      <c r="P73" s="53"/>
      <c r="Q73" s="62"/>
    </row>
    <row r="74" spans="1:17" x14ac:dyDescent="0.2">
      <c r="A74" s="39">
        <v>150</v>
      </c>
      <c r="B74" s="38" t="s">
        <v>123</v>
      </c>
      <c r="C74" s="37">
        <v>3296</v>
      </c>
      <c r="D74" s="36"/>
      <c r="E74" s="36"/>
      <c r="F74" s="36"/>
      <c r="G74" s="36"/>
      <c r="H74" s="36"/>
      <c r="I74" s="36"/>
      <c r="J74" s="36"/>
      <c r="K74" s="36"/>
      <c r="L74" s="36"/>
      <c r="M74" s="36"/>
      <c r="N74" s="36"/>
      <c r="O74" s="54"/>
      <c r="P74" s="53"/>
      <c r="Q74" s="62"/>
    </row>
    <row r="75" spans="1:17" x14ac:dyDescent="0.2">
      <c r="A75" s="39">
        <v>93</v>
      </c>
      <c r="B75" s="38" t="s">
        <v>122</v>
      </c>
      <c r="C75" s="37">
        <v>1758</v>
      </c>
      <c r="D75" s="36"/>
      <c r="E75" s="36"/>
      <c r="F75" s="36"/>
      <c r="G75" s="36"/>
      <c r="H75" s="36"/>
      <c r="I75" s="36"/>
      <c r="J75" s="36"/>
      <c r="K75" s="36"/>
      <c r="L75" s="36"/>
      <c r="M75" s="36"/>
      <c r="N75" s="36"/>
      <c r="O75" s="54"/>
      <c r="P75" s="53"/>
      <c r="Q75" s="62"/>
    </row>
    <row r="76" spans="1:17" x14ac:dyDescent="0.2">
      <c r="A76" s="39">
        <v>286</v>
      </c>
      <c r="B76" s="38" t="s">
        <v>121</v>
      </c>
      <c r="C76" s="37">
        <f>5149/10</f>
        <v>514.9</v>
      </c>
      <c r="D76" s="36"/>
      <c r="E76" s="36"/>
      <c r="F76" s="36"/>
      <c r="G76" s="36"/>
      <c r="H76" s="36"/>
      <c r="I76" s="36"/>
      <c r="J76" s="36"/>
      <c r="K76" s="36"/>
      <c r="L76" s="36"/>
      <c r="M76" s="36"/>
      <c r="N76" s="36"/>
      <c r="O76" s="54"/>
      <c r="P76" s="53"/>
      <c r="Q76" s="62"/>
    </row>
    <row r="77" spans="1:17" x14ac:dyDescent="0.2">
      <c r="A77" s="39"/>
      <c r="B77" s="38"/>
      <c r="C77" s="37"/>
      <c r="D77" s="36"/>
      <c r="E77" s="36"/>
      <c r="F77" s="36"/>
      <c r="G77" s="36"/>
      <c r="H77" s="36"/>
      <c r="I77" s="36"/>
      <c r="J77" s="36"/>
      <c r="K77" s="36"/>
      <c r="L77" s="36"/>
      <c r="M77" s="36"/>
      <c r="N77" s="36"/>
      <c r="O77" s="54"/>
      <c r="P77" s="53"/>
      <c r="Q77" s="61"/>
    </row>
    <row r="78" spans="1:17" s="27" customFormat="1" x14ac:dyDescent="0.2">
      <c r="A78" s="51"/>
      <c r="B78" s="50" t="s">
        <v>8</v>
      </c>
      <c r="C78" s="49">
        <f>SUM(C65:C76)</f>
        <v>30688.9</v>
      </c>
      <c r="D78" s="49">
        <f>SUM(D69:D69)</f>
        <v>0</v>
      </c>
      <c r="E78" s="49">
        <f>SUM(E69:E69)</f>
        <v>0</v>
      </c>
      <c r="F78" s="49">
        <f>SUM(F69:F69)</f>
        <v>0</v>
      </c>
      <c r="G78" s="49">
        <f>SUM(G69:G69)</f>
        <v>0</v>
      </c>
      <c r="H78" s="49"/>
      <c r="I78" s="49"/>
      <c r="J78" s="49">
        <f>SUM(J69:J69)</f>
        <v>0</v>
      </c>
      <c r="K78" s="49">
        <f>SUM(K69:K69)</f>
        <v>0</v>
      </c>
      <c r="L78" s="49"/>
      <c r="M78" s="49"/>
      <c r="N78" s="49"/>
      <c r="O78" s="49">
        <f>SUM(O69:O69)</f>
        <v>0</v>
      </c>
      <c r="P78" s="48"/>
      <c r="Q78" s="47"/>
    </row>
    <row r="79" spans="1:17" s="40" customFormat="1" x14ac:dyDescent="0.2">
      <c r="A79" s="95"/>
      <c r="B79" s="94"/>
      <c r="C79" s="93"/>
      <c r="D79" s="93"/>
      <c r="E79" s="93"/>
      <c r="F79" s="93"/>
      <c r="G79" s="93"/>
      <c r="H79" s="93"/>
      <c r="I79" s="93"/>
      <c r="J79" s="93"/>
      <c r="K79" s="93"/>
      <c r="L79" s="93"/>
      <c r="M79" s="93"/>
      <c r="N79" s="93"/>
      <c r="O79" s="92"/>
      <c r="P79" s="91"/>
      <c r="Q79" s="90"/>
    </row>
    <row r="80" spans="1:17" x14ac:dyDescent="0.2">
      <c r="A80" s="39">
        <v>11</v>
      </c>
      <c r="B80" s="38" t="s">
        <v>120</v>
      </c>
      <c r="C80" s="37"/>
      <c r="D80" s="36"/>
      <c r="E80" s="36"/>
      <c r="F80" s="36"/>
      <c r="G80" s="36"/>
      <c r="H80" s="36"/>
      <c r="I80" s="36"/>
      <c r="J80" s="36"/>
      <c r="K80" s="36"/>
      <c r="L80" s="36"/>
      <c r="M80" s="36"/>
      <c r="N80" s="36"/>
      <c r="O80" s="54"/>
      <c r="P80" s="53"/>
      <c r="Q80" s="61"/>
    </row>
    <row r="81" spans="1:17" ht="25.5" x14ac:dyDescent="0.2">
      <c r="A81" s="39">
        <v>261</v>
      </c>
      <c r="B81" s="38" t="s">
        <v>119</v>
      </c>
      <c r="C81" s="89" t="s">
        <v>37</v>
      </c>
      <c r="D81" s="36"/>
      <c r="E81" s="36"/>
      <c r="F81" s="36"/>
      <c r="G81" s="36"/>
      <c r="H81" s="36"/>
      <c r="I81" s="36"/>
      <c r="J81" s="36"/>
      <c r="K81" s="36"/>
      <c r="L81" s="36"/>
      <c r="M81" s="36"/>
      <c r="N81" s="36"/>
      <c r="O81" s="54">
        <v>28</v>
      </c>
      <c r="P81" s="53" t="s">
        <v>118</v>
      </c>
      <c r="Q81" s="62"/>
    </row>
    <row r="82" spans="1:17" s="27" customFormat="1" x14ac:dyDescent="0.2">
      <c r="A82" s="51"/>
      <c r="B82" s="50" t="s">
        <v>8</v>
      </c>
      <c r="C82" s="49">
        <f>SUM(C80:C81)</f>
        <v>0</v>
      </c>
      <c r="D82" s="49">
        <f>SUM(D81:D81)</f>
        <v>0</v>
      </c>
      <c r="E82" s="49">
        <f>SUM(E81:E81)</f>
        <v>0</v>
      </c>
      <c r="F82" s="49">
        <f>SUM(F81:F81)</f>
        <v>0</v>
      </c>
      <c r="G82" s="49">
        <f>SUM(G81:G81)</f>
        <v>0</v>
      </c>
      <c r="H82" s="49"/>
      <c r="I82" s="49"/>
      <c r="J82" s="49">
        <f>SUM(J81:J81)</f>
        <v>0</v>
      </c>
      <c r="K82" s="49">
        <f>SUM(K81:K81)</f>
        <v>0</v>
      </c>
      <c r="L82" s="49"/>
      <c r="M82" s="49"/>
      <c r="N82" s="49"/>
      <c r="O82" s="49">
        <f>SUM(O81:O81)</f>
        <v>28</v>
      </c>
      <c r="P82" s="48"/>
      <c r="Q82" s="47"/>
    </row>
    <row r="83" spans="1:17" x14ac:dyDescent="0.2">
      <c r="A83" s="39"/>
      <c r="B83" s="38"/>
      <c r="C83" s="37"/>
      <c r="D83" s="36"/>
      <c r="E83" s="36"/>
      <c r="F83" s="36"/>
      <c r="G83" s="36"/>
      <c r="H83" s="36"/>
      <c r="I83" s="36"/>
      <c r="J83" s="36"/>
      <c r="K83" s="36"/>
      <c r="L83" s="36"/>
      <c r="M83" s="36"/>
      <c r="N83" s="36"/>
      <c r="O83" s="54"/>
      <c r="P83" s="53"/>
      <c r="Q83" s="63"/>
    </row>
    <row r="84" spans="1:17" x14ac:dyDescent="0.2">
      <c r="A84" s="39"/>
      <c r="B84" s="56" t="s">
        <v>117</v>
      </c>
      <c r="C84" s="37"/>
      <c r="D84" s="36"/>
      <c r="E84" s="36"/>
      <c r="F84" s="36"/>
      <c r="G84" s="36"/>
      <c r="H84" s="36"/>
      <c r="I84" s="36"/>
      <c r="J84" s="36"/>
      <c r="K84" s="36"/>
      <c r="L84" s="36"/>
      <c r="M84" s="36"/>
      <c r="N84" s="36"/>
      <c r="O84" s="54"/>
      <c r="P84" s="53"/>
      <c r="Q84" s="63"/>
    </row>
    <row r="85" spans="1:17" x14ac:dyDescent="0.2">
      <c r="A85" s="39"/>
      <c r="B85" s="38" t="s">
        <v>116</v>
      </c>
      <c r="C85" s="37">
        <v>575</v>
      </c>
      <c r="D85" s="36"/>
      <c r="E85" s="36"/>
      <c r="F85" s="36"/>
      <c r="G85" s="36"/>
      <c r="H85" s="36"/>
      <c r="I85" s="36"/>
      <c r="J85" s="36"/>
      <c r="K85" s="36">
        <v>575</v>
      </c>
      <c r="L85" s="36"/>
      <c r="M85" s="36"/>
      <c r="N85" s="36"/>
      <c r="O85" s="54"/>
      <c r="P85" s="53"/>
      <c r="Q85" s="63"/>
    </row>
    <row r="86" spans="1:17" s="27" customFormat="1" x14ac:dyDescent="0.2">
      <c r="A86" s="51"/>
      <c r="B86" s="50" t="s">
        <v>8</v>
      </c>
      <c r="C86" s="49">
        <f>SUM(C84:C85)</f>
        <v>575</v>
      </c>
      <c r="D86" s="49">
        <f>SUM(D84:D85)</f>
        <v>0</v>
      </c>
      <c r="E86" s="49">
        <f>SUM(E84:E85)</f>
        <v>0</v>
      </c>
      <c r="F86" s="49">
        <f>SUM(F84:F85)</f>
        <v>0</v>
      </c>
      <c r="G86" s="49">
        <f>SUM(G84:G85)</f>
        <v>0</v>
      </c>
      <c r="H86" s="49"/>
      <c r="I86" s="49"/>
      <c r="J86" s="49">
        <f>SUM(J84:J85)</f>
        <v>0</v>
      </c>
      <c r="K86" s="49">
        <f>SUM(K84:K85)</f>
        <v>575</v>
      </c>
      <c r="L86" s="49"/>
      <c r="M86" s="49"/>
      <c r="N86" s="49"/>
      <c r="O86" s="49"/>
      <c r="P86" s="48"/>
      <c r="Q86" s="47"/>
    </row>
    <row r="87" spans="1:17" x14ac:dyDescent="0.2">
      <c r="A87" s="39"/>
      <c r="B87" s="38"/>
      <c r="C87" s="37"/>
      <c r="D87" s="36"/>
      <c r="E87" s="36"/>
      <c r="F87" s="36"/>
      <c r="G87" s="36"/>
      <c r="H87" s="36"/>
      <c r="I87" s="36"/>
      <c r="J87" s="36"/>
      <c r="K87" s="36"/>
      <c r="L87" s="36"/>
      <c r="M87" s="36"/>
      <c r="N87" s="36"/>
      <c r="O87" s="54"/>
      <c r="P87" s="53"/>
      <c r="Q87" s="62"/>
    </row>
    <row r="88" spans="1:17" x14ac:dyDescent="0.2">
      <c r="A88" s="39"/>
      <c r="B88" s="56" t="s">
        <v>115</v>
      </c>
      <c r="C88" s="37">
        <v>8826</v>
      </c>
      <c r="D88" s="36"/>
      <c r="E88" s="36"/>
      <c r="F88" s="36"/>
      <c r="G88" s="36"/>
      <c r="H88" s="36"/>
      <c r="I88" s="36"/>
      <c r="J88" s="36"/>
      <c r="K88" s="36"/>
      <c r="L88" s="36"/>
      <c r="M88" s="36"/>
      <c r="N88" s="36"/>
      <c r="O88" s="54"/>
      <c r="P88" s="53"/>
      <c r="Q88" s="61"/>
    </row>
    <row r="89" spans="1:17" x14ac:dyDescent="0.2">
      <c r="A89" s="39">
        <v>238</v>
      </c>
      <c r="B89" s="38" t="s">
        <v>114</v>
      </c>
      <c r="C89" s="37">
        <v>257</v>
      </c>
      <c r="D89" s="36"/>
      <c r="E89" s="36"/>
      <c r="F89" s="36"/>
      <c r="G89" s="36"/>
      <c r="H89" s="36"/>
      <c r="I89" s="36"/>
      <c r="J89" s="36"/>
      <c r="K89" s="36"/>
      <c r="L89" s="36"/>
      <c r="M89" s="36"/>
      <c r="N89" s="36"/>
      <c r="O89" s="72">
        <v>2</v>
      </c>
      <c r="P89" s="48" t="s">
        <v>113</v>
      </c>
      <c r="Q89" s="61"/>
    </row>
    <row r="90" spans="1:17" s="27" customFormat="1" x14ac:dyDescent="0.2">
      <c r="A90" s="51"/>
      <c r="B90" s="50" t="s">
        <v>8</v>
      </c>
      <c r="C90" s="49">
        <f>SUM(C88:C89)</f>
        <v>9083</v>
      </c>
      <c r="D90" s="49">
        <f>D88</f>
        <v>0</v>
      </c>
      <c r="E90" s="49">
        <f>E88</f>
        <v>0</v>
      </c>
      <c r="F90" s="49">
        <f>F88</f>
        <v>0</v>
      </c>
      <c r="G90" s="49">
        <f>G88</f>
        <v>0</v>
      </c>
      <c r="H90" s="49"/>
      <c r="I90" s="49"/>
      <c r="J90" s="49">
        <f>J88</f>
        <v>0</v>
      </c>
      <c r="K90" s="49">
        <f>K88</f>
        <v>0</v>
      </c>
      <c r="L90" s="49"/>
      <c r="M90" s="49"/>
      <c r="N90" s="49"/>
      <c r="O90" s="49"/>
      <c r="P90" s="48"/>
      <c r="Q90" s="47"/>
    </row>
    <row r="91" spans="1:17" x14ac:dyDescent="0.2">
      <c r="A91" s="39"/>
      <c r="B91" s="56" t="s">
        <v>112</v>
      </c>
      <c r="C91" s="37"/>
      <c r="D91" s="36"/>
      <c r="E91" s="36"/>
      <c r="F91" s="36"/>
      <c r="G91" s="36"/>
      <c r="H91" s="36"/>
      <c r="I91" s="36"/>
      <c r="J91" s="36"/>
      <c r="K91" s="36"/>
      <c r="L91" s="36"/>
      <c r="M91" s="36"/>
      <c r="N91" s="36"/>
      <c r="O91" s="54"/>
      <c r="P91" s="67"/>
      <c r="Q91" s="62"/>
    </row>
    <row r="92" spans="1:17" x14ac:dyDescent="0.2">
      <c r="A92" s="39">
        <v>291</v>
      </c>
      <c r="B92" s="38" t="s">
        <v>111</v>
      </c>
      <c r="C92" s="37">
        <v>10413</v>
      </c>
      <c r="D92" s="36"/>
      <c r="E92" s="36"/>
      <c r="F92" s="36"/>
      <c r="G92" s="36"/>
      <c r="H92" s="36"/>
      <c r="I92" s="36"/>
      <c r="J92" s="36"/>
      <c r="K92" s="36"/>
      <c r="L92" s="36"/>
      <c r="M92" s="36"/>
      <c r="N92" s="36"/>
      <c r="O92" s="54"/>
      <c r="P92" s="67"/>
      <c r="Q92" s="62"/>
    </row>
    <row r="93" spans="1:17" s="27" customFormat="1" x14ac:dyDescent="0.2">
      <c r="A93" s="51"/>
      <c r="B93" s="50" t="s">
        <v>8</v>
      </c>
      <c r="C93" s="49">
        <f>SUM(C92:C92)</f>
        <v>10413</v>
      </c>
      <c r="D93" s="49">
        <f>SUM(D92:D92)</f>
        <v>0</v>
      </c>
      <c r="E93" s="49">
        <f>SUM(E92:E92)</f>
        <v>0</v>
      </c>
      <c r="F93" s="49">
        <f>SUM(F92:F92)</f>
        <v>0</v>
      </c>
      <c r="G93" s="49">
        <f>SUM(G92:G92)</f>
        <v>0</v>
      </c>
      <c r="H93" s="49"/>
      <c r="I93" s="49"/>
      <c r="J93" s="49">
        <f>SUM(J92:J92)</f>
        <v>0</v>
      </c>
      <c r="K93" s="49">
        <f>SUM(K92:K92)</f>
        <v>0</v>
      </c>
      <c r="L93" s="49"/>
      <c r="M93" s="49"/>
      <c r="N93" s="49"/>
      <c r="O93" s="49">
        <f>SUM(O92:O92)</f>
        <v>0</v>
      </c>
      <c r="P93" s="88"/>
      <c r="Q93" s="47"/>
    </row>
    <row r="94" spans="1:17" x14ac:dyDescent="0.2">
      <c r="A94" s="39"/>
      <c r="B94" s="38"/>
      <c r="C94" s="37"/>
      <c r="D94" s="36"/>
      <c r="E94" s="36"/>
      <c r="F94" s="36"/>
      <c r="G94" s="36"/>
      <c r="H94" s="36"/>
      <c r="I94" s="36"/>
      <c r="J94" s="36"/>
      <c r="K94" s="36"/>
      <c r="L94" s="36"/>
      <c r="M94" s="36"/>
      <c r="N94" s="36"/>
      <c r="O94" s="54"/>
      <c r="P94" s="53"/>
      <c r="Q94" s="61"/>
    </row>
    <row r="95" spans="1:17" x14ac:dyDescent="0.2">
      <c r="A95" s="87"/>
      <c r="B95" s="86" t="s">
        <v>110</v>
      </c>
      <c r="C95" s="85">
        <f>C93+C90+C86+C82+C78+C62+C50+C40+C32+C23</f>
        <v>105003.9</v>
      </c>
      <c r="D95" s="84"/>
      <c r="E95" s="84"/>
      <c r="F95" s="84"/>
      <c r="G95" s="84"/>
      <c r="H95" s="84"/>
      <c r="I95" s="84"/>
      <c r="J95" s="84"/>
      <c r="K95" s="84"/>
      <c r="L95" s="84"/>
      <c r="M95" s="84"/>
      <c r="N95" s="84"/>
      <c r="O95" s="54"/>
      <c r="P95" s="53"/>
      <c r="Q95" s="62"/>
    </row>
    <row r="96" spans="1:17" ht="13.5" thickBot="1" x14ac:dyDescent="0.25">
      <c r="A96" s="83"/>
      <c r="B96" s="82"/>
      <c r="C96" s="81"/>
      <c r="D96" s="80"/>
      <c r="E96" s="80"/>
      <c r="F96" s="80"/>
      <c r="G96" s="80"/>
      <c r="H96" s="80"/>
      <c r="I96" s="80"/>
      <c r="J96" s="80"/>
      <c r="K96" s="80"/>
      <c r="L96" s="80"/>
      <c r="M96" s="80"/>
      <c r="N96" s="35"/>
      <c r="O96" s="54"/>
      <c r="P96" s="53"/>
      <c r="Q96" s="62"/>
    </row>
    <row r="97" spans="1:17" ht="15.75" x14ac:dyDescent="0.25">
      <c r="A97" s="79" t="s">
        <v>109</v>
      </c>
      <c r="B97" s="78" t="s">
        <v>108</v>
      </c>
      <c r="C97" s="37"/>
      <c r="D97" s="36"/>
      <c r="E97" s="36"/>
      <c r="F97" s="36"/>
      <c r="G97" s="36"/>
      <c r="H97" s="36"/>
      <c r="I97" s="36"/>
      <c r="J97" s="36"/>
      <c r="K97" s="36"/>
      <c r="L97" s="36"/>
      <c r="M97" s="36"/>
      <c r="N97" s="77"/>
      <c r="O97" s="54"/>
      <c r="P97" s="53"/>
      <c r="Q97" s="74"/>
    </row>
    <row r="98" spans="1:17" x14ac:dyDescent="0.2">
      <c r="A98" s="39"/>
      <c r="B98" s="56" t="s">
        <v>107</v>
      </c>
      <c r="C98" s="37"/>
      <c r="D98" s="36"/>
      <c r="E98" s="36"/>
      <c r="F98" s="36"/>
      <c r="G98" s="36"/>
      <c r="H98" s="36"/>
      <c r="I98" s="36"/>
      <c r="J98" s="36"/>
      <c r="K98" s="36"/>
      <c r="L98" s="36"/>
      <c r="M98" s="36"/>
      <c r="N98" s="36"/>
      <c r="O98" s="54"/>
      <c r="P98" s="53"/>
      <c r="Q98" s="61"/>
    </row>
    <row r="99" spans="1:17" x14ac:dyDescent="0.2">
      <c r="A99" s="39">
        <v>23</v>
      </c>
      <c r="B99" s="38" t="s">
        <v>106</v>
      </c>
      <c r="C99" s="37">
        <v>1510</v>
      </c>
      <c r="D99" s="36"/>
      <c r="E99" s="36"/>
      <c r="F99" s="36"/>
      <c r="G99" s="36"/>
      <c r="H99" s="36"/>
      <c r="I99" s="36"/>
      <c r="J99" s="36"/>
      <c r="K99" s="36"/>
      <c r="L99" s="36"/>
      <c r="M99" s="36">
        <v>1510</v>
      </c>
      <c r="N99" s="36"/>
      <c r="O99" s="54"/>
      <c r="P99" s="53"/>
      <c r="Q99" s="62"/>
    </row>
    <row r="100" spans="1:17" x14ac:dyDescent="0.2">
      <c r="A100" s="39">
        <v>129</v>
      </c>
      <c r="B100" s="38" t="s">
        <v>105</v>
      </c>
      <c r="C100" s="37">
        <v>602</v>
      </c>
      <c r="D100" s="36"/>
      <c r="E100" s="36"/>
      <c r="F100" s="36"/>
      <c r="G100" s="36"/>
      <c r="H100" s="36"/>
      <c r="I100" s="36"/>
      <c r="J100" s="36"/>
      <c r="K100" s="55">
        <v>602</v>
      </c>
      <c r="L100" s="36"/>
      <c r="M100" s="36"/>
      <c r="N100" s="36"/>
      <c r="O100" s="54"/>
      <c r="P100" s="53"/>
      <c r="Q100" s="62"/>
    </row>
    <row r="101" spans="1:17" x14ac:dyDescent="0.2">
      <c r="A101" s="39">
        <v>148</v>
      </c>
      <c r="B101" s="38" t="s">
        <v>104</v>
      </c>
      <c r="C101" s="37">
        <v>525</v>
      </c>
      <c r="D101" s="36"/>
      <c r="E101" s="36"/>
      <c r="F101" s="36"/>
      <c r="G101" s="36"/>
      <c r="H101" s="36"/>
      <c r="I101" s="36"/>
      <c r="J101" s="36"/>
      <c r="K101" s="55">
        <v>525</v>
      </c>
      <c r="L101" s="36"/>
      <c r="M101" s="36"/>
      <c r="N101" s="36"/>
      <c r="O101" s="54"/>
      <c r="P101" s="53"/>
      <c r="Q101" s="63"/>
    </row>
    <row r="102" spans="1:17" x14ac:dyDescent="0.2">
      <c r="A102" s="39">
        <v>287</v>
      </c>
      <c r="B102" s="38" t="s">
        <v>103</v>
      </c>
      <c r="C102" s="37"/>
      <c r="D102" s="36"/>
      <c r="E102" s="36"/>
      <c r="F102" s="36"/>
      <c r="G102" s="36"/>
      <c r="H102" s="36"/>
      <c r="I102" s="36"/>
      <c r="J102" s="36"/>
      <c r="K102" s="399"/>
      <c r="L102" s="36"/>
      <c r="M102" s="36"/>
      <c r="N102" s="36"/>
      <c r="O102" s="54"/>
      <c r="P102" s="53"/>
      <c r="Q102" s="61"/>
    </row>
    <row r="103" spans="1:17" x14ac:dyDescent="0.2">
      <c r="A103" s="39">
        <v>18</v>
      </c>
      <c r="B103" s="38" t="s">
        <v>102</v>
      </c>
      <c r="C103" s="37">
        <v>84</v>
      </c>
      <c r="D103" s="36"/>
      <c r="E103" s="36"/>
      <c r="F103" s="36"/>
      <c r="G103" s="36"/>
      <c r="H103" s="36"/>
      <c r="I103" s="36"/>
      <c r="J103" s="36"/>
      <c r="K103" s="36"/>
      <c r="L103" s="36"/>
      <c r="M103" s="36">
        <f>C103</f>
        <v>84</v>
      </c>
      <c r="N103" s="36"/>
      <c r="O103" s="54"/>
      <c r="P103" s="53"/>
      <c r="Q103" s="62"/>
    </row>
    <row r="104" spans="1:17" x14ac:dyDescent="0.2">
      <c r="A104" s="39">
        <v>27</v>
      </c>
      <c r="B104" s="38" t="s">
        <v>101</v>
      </c>
      <c r="C104" s="37">
        <v>601</v>
      </c>
      <c r="D104" s="36"/>
      <c r="E104" s="36"/>
      <c r="F104" s="36"/>
      <c r="G104" s="36"/>
      <c r="H104" s="36"/>
      <c r="I104" s="36"/>
      <c r="J104" s="36"/>
      <c r="K104" s="55">
        <f>C104</f>
        <v>601</v>
      </c>
      <c r="L104" s="36"/>
      <c r="M104" s="36"/>
      <c r="N104" s="36"/>
      <c r="O104" s="54"/>
      <c r="P104" s="53"/>
      <c r="Q104" s="61"/>
    </row>
    <row r="105" spans="1:17" x14ac:dyDescent="0.2">
      <c r="A105" s="39">
        <v>30</v>
      </c>
      <c r="B105" s="38" t="s">
        <v>100</v>
      </c>
      <c r="C105" s="37">
        <v>82</v>
      </c>
      <c r="D105" s="36"/>
      <c r="E105" s="36"/>
      <c r="F105" s="36"/>
      <c r="G105" s="36"/>
      <c r="H105" s="36"/>
      <c r="I105" s="36"/>
      <c r="J105" s="36"/>
      <c r="K105" s="55">
        <f>C105</f>
        <v>82</v>
      </c>
      <c r="L105" s="36"/>
      <c r="M105" s="36"/>
      <c r="N105" s="36"/>
      <c r="O105" s="54"/>
      <c r="P105" s="53"/>
      <c r="Q105" s="61"/>
    </row>
    <row r="106" spans="1:17" x14ac:dyDescent="0.2">
      <c r="A106" s="39">
        <v>99</v>
      </c>
      <c r="B106" s="38" t="s">
        <v>99</v>
      </c>
      <c r="C106" s="37">
        <f>7126-6361</f>
        <v>765</v>
      </c>
      <c r="D106" s="36"/>
      <c r="E106" s="36"/>
      <c r="F106" s="36"/>
      <c r="G106" s="36"/>
      <c r="H106" s="36"/>
      <c r="I106" s="36"/>
      <c r="J106" s="36"/>
      <c r="K106" s="68">
        <f>C106</f>
        <v>765</v>
      </c>
      <c r="L106" s="36"/>
      <c r="M106" s="36"/>
      <c r="N106" s="36"/>
      <c r="O106" s="54"/>
      <c r="P106" s="53"/>
      <c r="Q106" s="64"/>
    </row>
    <row r="107" spans="1:17" x14ac:dyDescent="0.2">
      <c r="A107" s="39">
        <v>271</v>
      </c>
      <c r="B107" s="38" t="s">
        <v>98</v>
      </c>
      <c r="C107" s="37">
        <v>1112</v>
      </c>
      <c r="D107" s="36"/>
      <c r="E107" s="36"/>
      <c r="F107" s="36"/>
      <c r="G107" s="36"/>
      <c r="H107" s="36"/>
      <c r="I107" s="36">
        <f>C107-K107</f>
        <v>1007</v>
      </c>
      <c r="J107" s="36"/>
      <c r="K107" s="68">
        <v>105</v>
      </c>
      <c r="L107" s="36"/>
      <c r="M107" s="36"/>
      <c r="N107" s="36"/>
      <c r="O107" s="54"/>
      <c r="P107" s="53"/>
      <c r="Q107" s="63"/>
    </row>
    <row r="108" spans="1:17" x14ac:dyDescent="0.2">
      <c r="A108" s="39">
        <v>53</v>
      </c>
      <c r="B108" s="38" t="s">
        <v>97</v>
      </c>
      <c r="C108" s="37">
        <v>692</v>
      </c>
      <c r="D108" s="36"/>
      <c r="E108" s="36"/>
      <c r="F108" s="36"/>
      <c r="G108" s="36"/>
      <c r="H108" s="36"/>
      <c r="I108" s="36"/>
      <c r="J108" s="36"/>
      <c r="K108" s="55">
        <v>692</v>
      </c>
      <c r="L108" s="36"/>
      <c r="M108" s="36"/>
      <c r="N108" s="36"/>
      <c r="O108" s="54"/>
      <c r="P108" s="53"/>
      <c r="Q108" s="63"/>
    </row>
    <row r="109" spans="1:17" x14ac:dyDescent="0.2">
      <c r="A109" s="39">
        <v>296</v>
      </c>
      <c r="B109" s="38" t="s">
        <v>96</v>
      </c>
      <c r="C109" s="66" t="s">
        <v>37</v>
      </c>
      <c r="D109" s="36"/>
      <c r="E109" s="36"/>
      <c r="F109" s="36"/>
      <c r="G109" s="36"/>
      <c r="H109" s="36"/>
      <c r="I109" s="36"/>
      <c r="J109" s="36"/>
      <c r="K109" s="36">
        <v>0</v>
      </c>
      <c r="L109" s="36"/>
      <c r="M109" s="36"/>
      <c r="N109" s="36"/>
      <c r="O109" s="54"/>
      <c r="P109" s="53"/>
      <c r="Q109" s="61"/>
    </row>
    <row r="110" spans="1:17" x14ac:dyDescent="0.2">
      <c r="A110" s="39">
        <v>300</v>
      </c>
      <c r="B110" s="38" t="s">
        <v>95</v>
      </c>
      <c r="C110" s="66" t="s">
        <v>37</v>
      </c>
      <c r="D110" s="36"/>
      <c r="E110" s="36"/>
      <c r="F110" s="36"/>
      <c r="G110" s="36"/>
      <c r="H110" s="36"/>
      <c r="I110" s="36"/>
      <c r="J110" s="36"/>
      <c r="K110" s="36"/>
      <c r="L110" s="36"/>
      <c r="M110" s="36"/>
      <c r="N110" s="36"/>
      <c r="O110" s="54"/>
      <c r="P110" s="53"/>
      <c r="Q110" s="62"/>
    </row>
    <row r="111" spans="1:17" x14ac:dyDescent="0.2">
      <c r="A111" s="39">
        <v>171</v>
      </c>
      <c r="B111" s="38" t="s">
        <v>94</v>
      </c>
      <c r="C111" s="37">
        <v>131</v>
      </c>
      <c r="D111" s="36"/>
      <c r="E111" s="36"/>
      <c r="F111" s="36"/>
      <c r="G111" s="36"/>
      <c r="H111" s="36"/>
      <c r="I111" s="36"/>
      <c r="J111" s="36"/>
      <c r="K111" s="55">
        <f>C111</f>
        <v>131</v>
      </c>
      <c r="L111" s="36"/>
      <c r="M111" s="36"/>
      <c r="N111" s="36"/>
      <c r="O111" s="54"/>
      <c r="P111" s="53"/>
      <c r="Q111" s="76"/>
    </row>
    <row r="112" spans="1:17" x14ac:dyDescent="0.2">
      <c r="A112" s="39">
        <v>173</v>
      </c>
      <c r="B112" s="38" t="s">
        <v>94</v>
      </c>
      <c r="C112" s="37">
        <v>1044</v>
      </c>
      <c r="D112" s="36"/>
      <c r="E112" s="36"/>
      <c r="F112" s="36"/>
      <c r="G112" s="36"/>
      <c r="H112" s="36"/>
      <c r="I112" s="36"/>
      <c r="J112" s="36"/>
      <c r="K112" s="55">
        <f>C112</f>
        <v>1044</v>
      </c>
      <c r="L112" s="36"/>
      <c r="M112" s="36"/>
      <c r="N112" s="36"/>
      <c r="O112" s="73">
        <f>1044-K112</f>
        <v>0</v>
      </c>
      <c r="P112" s="53"/>
      <c r="Q112" s="63"/>
    </row>
    <row r="113" spans="1:17" x14ac:dyDescent="0.2">
      <c r="A113" s="39"/>
      <c r="B113" s="38" t="s">
        <v>93</v>
      </c>
      <c r="C113" s="37">
        <v>150</v>
      </c>
      <c r="D113" s="36"/>
      <c r="E113" s="36"/>
      <c r="F113" s="36"/>
      <c r="G113" s="36"/>
      <c r="H113" s="36"/>
      <c r="I113" s="36"/>
      <c r="J113" s="36"/>
      <c r="K113" s="55">
        <f>C113</f>
        <v>150</v>
      </c>
      <c r="L113" s="36"/>
      <c r="M113" s="36"/>
      <c r="N113" s="36"/>
      <c r="O113" s="73"/>
      <c r="P113" s="53"/>
      <c r="Q113" s="76"/>
    </row>
    <row r="114" spans="1:17" s="27" customFormat="1" x14ac:dyDescent="0.2">
      <c r="A114" s="51"/>
      <c r="B114" s="50" t="s">
        <v>8</v>
      </c>
      <c r="C114" s="49">
        <f>SUM(C99:C113)</f>
        <v>7298</v>
      </c>
      <c r="D114" s="49">
        <f>SUM(D99:D110)</f>
        <v>0</v>
      </c>
      <c r="E114" s="49">
        <f t="shared" ref="E114:K114" si="0">SUM(E99:E113)</f>
        <v>0</v>
      </c>
      <c r="F114" s="49">
        <f t="shared" si="0"/>
        <v>0</v>
      </c>
      <c r="G114" s="49">
        <f t="shared" si="0"/>
        <v>0</v>
      </c>
      <c r="H114" s="49">
        <f t="shared" si="0"/>
        <v>0</v>
      </c>
      <c r="I114" s="49">
        <f t="shared" si="0"/>
        <v>1007</v>
      </c>
      <c r="J114" s="49">
        <f t="shared" si="0"/>
        <v>0</v>
      </c>
      <c r="K114" s="49">
        <f t="shared" si="0"/>
        <v>4697</v>
      </c>
      <c r="L114" s="49"/>
      <c r="M114" s="49">
        <f>SUM(M97:M111)</f>
        <v>1594</v>
      </c>
      <c r="N114" s="49"/>
      <c r="O114" s="49">
        <f>SUM(O99:O110)</f>
        <v>0</v>
      </c>
      <c r="P114" s="48"/>
      <c r="Q114" s="47"/>
    </row>
    <row r="115" spans="1:17" x14ac:dyDescent="0.2">
      <c r="A115" s="39"/>
      <c r="B115" s="38"/>
      <c r="C115" s="37"/>
      <c r="D115" s="36"/>
      <c r="E115" s="36"/>
      <c r="F115" s="36"/>
      <c r="G115" s="36"/>
      <c r="H115" s="36"/>
      <c r="I115" s="36"/>
      <c r="J115" s="36"/>
      <c r="K115" s="36"/>
      <c r="L115" s="36"/>
      <c r="M115" s="36"/>
      <c r="N115" s="36"/>
      <c r="O115" s="54"/>
      <c r="P115" s="53"/>
      <c r="Q115" s="75"/>
    </row>
    <row r="116" spans="1:17" x14ac:dyDescent="0.2">
      <c r="A116" s="39"/>
      <c r="B116" s="56" t="s">
        <v>92</v>
      </c>
      <c r="C116" s="37"/>
      <c r="D116" s="36"/>
      <c r="E116" s="36"/>
      <c r="F116" s="36"/>
      <c r="G116" s="36"/>
      <c r="H116" s="36"/>
      <c r="I116" s="36"/>
      <c r="J116" s="36"/>
      <c r="K116" s="36"/>
      <c r="L116" s="36"/>
      <c r="M116" s="36"/>
      <c r="N116" s="36"/>
      <c r="O116" s="54"/>
      <c r="P116" s="53"/>
      <c r="Q116" s="62"/>
    </row>
    <row r="117" spans="1:17" x14ac:dyDescent="0.2">
      <c r="A117" s="39">
        <v>63</v>
      </c>
      <c r="B117" s="38" t="s">
        <v>91</v>
      </c>
      <c r="C117" s="37">
        <v>8332</v>
      </c>
      <c r="D117" s="36">
        <v>8332</v>
      </c>
      <c r="E117" s="36"/>
      <c r="F117" s="36"/>
      <c r="G117" s="36"/>
      <c r="H117" s="36"/>
      <c r="I117" s="36"/>
      <c r="J117" s="36"/>
      <c r="K117" s="36"/>
      <c r="L117" s="36"/>
      <c r="M117" s="36"/>
      <c r="N117" s="36"/>
      <c r="O117" s="54"/>
      <c r="P117" s="53"/>
      <c r="Q117" s="61"/>
    </row>
    <row r="118" spans="1:17" x14ac:dyDescent="0.2">
      <c r="A118" s="39">
        <v>21</v>
      </c>
      <c r="B118" s="38" t="s">
        <v>90</v>
      </c>
      <c r="C118" s="37">
        <v>2011</v>
      </c>
      <c r="D118" s="36">
        <f>2011-O118-N118</f>
        <v>1511</v>
      </c>
      <c r="E118" s="36"/>
      <c r="F118" s="36"/>
      <c r="G118" s="36"/>
      <c r="H118" s="36"/>
      <c r="I118" s="36"/>
      <c r="J118" s="36"/>
      <c r="K118" s="36"/>
      <c r="L118" s="36"/>
      <c r="M118" s="36"/>
      <c r="N118" s="36">
        <v>500</v>
      </c>
      <c r="O118" s="54"/>
      <c r="P118" s="53" t="s">
        <v>89</v>
      </c>
      <c r="Q118" s="62"/>
    </row>
    <row r="119" spans="1:17" ht="25.5" x14ac:dyDescent="0.2">
      <c r="A119" s="39"/>
      <c r="B119" s="38" t="s">
        <v>88</v>
      </c>
      <c r="C119" s="37">
        <v>846</v>
      </c>
      <c r="D119" s="36"/>
      <c r="E119" s="36">
        <v>846</v>
      </c>
      <c r="F119" s="36"/>
      <c r="G119" s="36"/>
      <c r="H119" s="36"/>
      <c r="I119" s="36"/>
      <c r="J119" s="36"/>
      <c r="K119" s="36"/>
      <c r="L119" s="36"/>
      <c r="M119" s="36"/>
      <c r="N119" s="36"/>
      <c r="O119" s="54"/>
      <c r="P119" s="53"/>
      <c r="Q119" s="62"/>
    </row>
    <row r="120" spans="1:17" ht="25.5" x14ac:dyDescent="0.2">
      <c r="A120" s="39"/>
      <c r="B120" s="38" t="s">
        <v>87</v>
      </c>
      <c r="C120" s="37">
        <v>487</v>
      </c>
      <c r="D120" s="36">
        <v>487</v>
      </c>
      <c r="E120" s="36"/>
      <c r="F120" s="36"/>
      <c r="G120" s="36"/>
      <c r="H120" s="36"/>
      <c r="I120" s="36"/>
      <c r="J120" s="36"/>
      <c r="K120" s="36"/>
      <c r="L120" s="36"/>
      <c r="M120" s="36"/>
      <c r="N120" s="36"/>
      <c r="O120" s="54"/>
      <c r="P120" s="53"/>
      <c r="Q120" s="62"/>
    </row>
    <row r="121" spans="1:17" x14ac:dyDescent="0.2">
      <c r="A121" s="39">
        <v>56</v>
      </c>
      <c r="B121" s="38" t="s">
        <v>86</v>
      </c>
      <c r="C121" s="37">
        <v>1574</v>
      </c>
      <c r="D121" s="36">
        <f>1574-O121</f>
        <v>1568</v>
      </c>
      <c r="E121" s="36"/>
      <c r="F121" s="36"/>
      <c r="G121" s="36"/>
      <c r="H121" s="36"/>
      <c r="I121" s="36"/>
      <c r="J121" s="36"/>
      <c r="K121" s="36"/>
      <c r="L121" s="36"/>
      <c r="M121" s="36"/>
      <c r="N121" s="36"/>
      <c r="O121" s="54">
        <v>6</v>
      </c>
      <c r="P121" s="53" t="s">
        <v>85</v>
      </c>
      <c r="Q121" s="62"/>
    </row>
    <row r="122" spans="1:17" x14ac:dyDescent="0.2">
      <c r="A122" s="39">
        <v>164</v>
      </c>
      <c r="B122" s="38" t="s">
        <v>84</v>
      </c>
      <c r="C122" s="37">
        <v>12647</v>
      </c>
      <c r="D122" s="36">
        <v>12647</v>
      </c>
      <c r="E122" s="36"/>
      <c r="F122" s="36"/>
      <c r="G122" s="36"/>
      <c r="H122" s="36"/>
      <c r="I122" s="36"/>
      <c r="J122" s="36"/>
      <c r="K122" s="36"/>
      <c r="L122" s="36"/>
      <c r="M122" s="36"/>
      <c r="N122" s="36"/>
      <c r="O122" s="54"/>
      <c r="P122" s="53"/>
      <c r="Q122" s="62"/>
    </row>
    <row r="123" spans="1:17" x14ac:dyDescent="0.2">
      <c r="A123" s="39">
        <v>249</v>
      </c>
      <c r="B123" s="38" t="s">
        <v>83</v>
      </c>
      <c r="C123" s="37">
        <v>4803</v>
      </c>
      <c r="D123" s="36">
        <f>1500</f>
        <v>1500</v>
      </c>
      <c r="E123" s="36"/>
      <c r="F123" s="36"/>
      <c r="G123" s="36"/>
      <c r="H123" s="36"/>
      <c r="I123" s="36"/>
      <c r="J123" s="36"/>
      <c r="K123" s="36"/>
      <c r="L123" s="36"/>
      <c r="M123" s="36"/>
      <c r="N123" s="36">
        <f>C123-D123</f>
        <v>3303</v>
      </c>
      <c r="O123" s="54"/>
      <c r="P123" s="53"/>
      <c r="Q123" s="74"/>
    </row>
    <row r="124" spans="1:17" x14ac:dyDescent="0.2">
      <c r="A124" s="39">
        <v>142</v>
      </c>
      <c r="B124" s="38" t="s">
        <v>82</v>
      </c>
      <c r="C124" s="37">
        <v>2691</v>
      </c>
      <c r="D124" s="36"/>
      <c r="E124" s="36">
        <f>2691-K153</f>
        <v>2231</v>
      </c>
      <c r="F124" s="36"/>
      <c r="G124" s="36"/>
      <c r="H124" s="36">
        <f>C124-E124</f>
        <v>460</v>
      </c>
      <c r="I124" s="36"/>
      <c r="J124" s="36"/>
      <c r="K124" s="36"/>
      <c r="L124" s="36"/>
      <c r="M124" s="36"/>
      <c r="N124" s="36"/>
      <c r="O124" s="73"/>
      <c r="P124" s="53"/>
      <c r="Q124" s="63"/>
    </row>
    <row r="125" spans="1:17" x14ac:dyDescent="0.2">
      <c r="A125" s="39">
        <v>223</v>
      </c>
      <c r="B125" s="38" t="s">
        <v>81</v>
      </c>
      <c r="C125" s="37">
        <v>2539</v>
      </c>
      <c r="D125" s="36"/>
      <c r="E125" s="36">
        <f>C125-1500</f>
        <v>1039</v>
      </c>
      <c r="F125" s="36"/>
      <c r="G125" s="36"/>
      <c r="H125" s="36"/>
      <c r="I125" s="36"/>
      <c r="J125" s="36"/>
      <c r="K125" s="55">
        <f>170*2</f>
        <v>340</v>
      </c>
      <c r="L125" s="36"/>
      <c r="M125" s="36"/>
      <c r="N125" s="36">
        <f>C125-E125-K125</f>
        <v>1160</v>
      </c>
      <c r="O125" s="73"/>
      <c r="P125" s="53"/>
      <c r="Q125" s="62"/>
    </row>
    <row r="126" spans="1:17" x14ac:dyDescent="0.2">
      <c r="A126" s="39">
        <v>86</v>
      </c>
      <c r="B126" s="38" t="s">
        <v>80</v>
      </c>
      <c r="C126" s="37">
        <v>1730</v>
      </c>
      <c r="D126" s="36">
        <f>C126-O126</f>
        <v>1684</v>
      </c>
      <c r="E126" s="36"/>
      <c r="F126" s="36"/>
      <c r="G126" s="36"/>
      <c r="H126" s="36"/>
      <c r="I126" s="36"/>
      <c r="J126" s="36"/>
      <c r="K126" s="36"/>
      <c r="L126" s="36"/>
      <c r="M126" s="36"/>
      <c r="N126" s="36"/>
      <c r="O126" s="73">
        <v>46</v>
      </c>
      <c r="P126" s="53" t="s">
        <v>79</v>
      </c>
      <c r="Q126" s="62"/>
    </row>
    <row r="127" spans="1:17" x14ac:dyDescent="0.2">
      <c r="A127" s="39">
        <v>196</v>
      </c>
      <c r="B127" s="38" t="s">
        <v>78</v>
      </c>
      <c r="C127" s="37">
        <v>1986</v>
      </c>
      <c r="D127" s="36"/>
      <c r="E127" s="36">
        <f>C127-N127</f>
        <v>265</v>
      </c>
      <c r="F127" s="36"/>
      <c r="G127" s="36"/>
      <c r="H127" s="36"/>
      <c r="I127" s="36"/>
      <c r="J127" s="36"/>
      <c r="K127" s="36"/>
      <c r="L127" s="36"/>
      <c r="M127" s="36"/>
      <c r="N127" s="36">
        <v>1721</v>
      </c>
      <c r="O127" s="73"/>
      <c r="P127" s="53"/>
      <c r="Q127" s="61"/>
    </row>
    <row r="128" spans="1:17" x14ac:dyDescent="0.2">
      <c r="A128" s="39">
        <v>210</v>
      </c>
      <c r="B128" s="38" t="s">
        <v>77</v>
      </c>
      <c r="C128" s="37">
        <v>20406</v>
      </c>
      <c r="D128" s="36">
        <f>20406-O128</f>
        <v>20232</v>
      </c>
      <c r="E128" s="36"/>
      <c r="F128" s="36"/>
      <c r="G128" s="36"/>
      <c r="H128" s="36"/>
      <c r="I128" s="36"/>
      <c r="J128" s="36"/>
      <c r="K128" s="36"/>
      <c r="L128" s="36"/>
      <c r="M128" s="36"/>
      <c r="N128" s="36"/>
      <c r="O128" s="73">
        <v>174</v>
      </c>
      <c r="P128" s="53" t="s">
        <v>76</v>
      </c>
      <c r="Q128" s="62"/>
    </row>
    <row r="129" spans="1:17" x14ac:dyDescent="0.2">
      <c r="A129" s="39">
        <v>43</v>
      </c>
      <c r="B129" s="38" t="s">
        <v>75</v>
      </c>
      <c r="C129" s="37">
        <v>4663</v>
      </c>
      <c r="D129" s="36">
        <f>C129</f>
        <v>4663</v>
      </c>
      <c r="E129" s="36"/>
      <c r="F129" s="36"/>
      <c r="G129" s="36"/>
      <c r="H129" s="36"/>
      <c r="I129" s="36"/>
      <c r="J129" s="36"/>
      <c r="K129" s="36"/>
      <c r="L129" s="36"/>
      <c r="M129" s="36"/>
      <c r="N129" s="36"/>
      <c r="O129" s="54"/>
      <c r="P129" s="53"/>
      <c r="Q129" s="62"/>
    </row>
    <row r="130" spans="1:17" x14ac:dyDescent="0.2">
      <c r="A130" s="39">
        <v>103</v>
      </c>
      <c r="B130" s="38" t="s">
        <v>74</v>
      </c>
      <c r="C130" s="37">
        <v>366</v>
      </c>
      <c r="D130" s="36">
        <f>C130-O130</f>
        <v>316</v>
      </c>
      <c r="E130" s="36"/>
      <c r="F130" s="36"/>
      <c r="G130" s="36"/>
      <c r="H130" s="36"/>
      <c r="I130" s="36"/>
      <c r="J130" s="36"/>
      <c r="K130" s="36"/>
      <c r="L130" s="36"/>
      <c r="M130" s="36"/>
      <c r="N130" s="36"/>
      <c r="O130" s="54">
        <v>50</v>
      </c>
      <c r="P130" s="53" t="s">
        <v>73</v>
      </c>
      <c r="Q130" s="62"/>
    </row>
    <row r="131" spans="1:17" x14ac:dyDescent="0.2">
      <c r="A131" s="39">
        <v>68</v>
      </c>
      <c r="B131" s="38" t="s">
        <v>72</v>
      </c>
      <c r="C131" s="37">
        <v>1752</v>
      </c>
      <c r="D131" s="36">
        <v>1752</v>
      </c>
      <c r="E131" s="36"/>
      <c r="F131" s="36"/>
      <c r="G131" s="36"/>
      <c r="H131" s="36"/>
      <c r="I131" s="36"/>
      <c r="J131" s="36"/>
      <c r="K131" s="36"/>
      <c r="L131" s="36"/>
      <c r="M131" s="36"/>
      <c r="N131" s="36"/>
      <c r="O131" s="54"/>
      <c r="P131" s="53"/>
      <c r="Q131" s="62"/>
    </row>
    <row r="132" spans="1:17" x14ac:dyDescent="0.2">
      <c r="A132" s="39">
        <v>290</v>
      </c>
      <c r="B132" s="38" t="s">
        <v>71</v>
      </c>
      <c r="C132" s="37">
        <v>2338</v>
      </c>
      <c r="D132" s="36">
        <f>2338-O132</f>
        <v>2333</v>
      </c>
      <c r="E132" s="36"/>
      <c r="F132" s="36"/>
      <c r="G132" s="36"/>
      <c r="H132" s="36"/>
      <c r="I132" s="36"/>
      <c r="J132" s="36"/>
      <c r="K132" s="36"/>
      <c r="L132" s="36"/>
      <c r="M132" s="36"/>
      <c r="N132" s="36"/>
      <c r="O132" s="54">
        <v>5</v>
      </c>
      <c r="P132" s="53" t="s">
        <v>70</v>
      </c>
      <c r="Q132" s="63"/>
    </row>
    <row r="133" spans="1:17" x14ac:dyDescent="0.2">
      <c r="A133" s="39">
        <v>289</v>
      </c>
      <c r="B133" s="38" t="s">
        <v>69</v>
      </c>
      <c r="C133" s="37">
        <v>7042</v>
      </c>
      <c r="D133" s="36"/>
      <c r="E133" s="36">
        <f>C133-F133-2000</f>
        <v>2542</v>
      </c>
      <c r="F133" s="36">
        <v>2500</v>
      </c>
      <c r="G133" s="36"/>
      <c r="H133" s="36"/>
      <c r="I133" s="36"/>
      <c r="J133" s="36"/>
      <c r="K133" s="36"/>
      <c r="L133" s="36"/>
      <c r="M133" s="36"/>
      <c r="N133" s="36">
        <f>C133-E133-F133</f>
        <v>2000</v>
      </c>
      <c r="O133" s="54"/>
      <c r="P133" s="53"/>
      <c r="Q133" s="61"/>
    </row>
    <row r="134" spans="1:17" ht="25.5" x14ac:dyDescent="0.2">
      <c r="A134" s="39"/>
      <c r="B134" s="38" t="s">
        <v>68</v>
      </c>
      <c r="C134" s="37">
        <v>4984</v>
      </c>
      <c r="D134" s="36"/>
      <c r="E134" s="36">
        <f>1812+305</f>
        <v>2117</v>
      </c>
      <c r="F134" s="36">
        <v>2000</v>
      </c>
      <c r="G134" s="59">
        <f>510+85+150</f>
        <v>745</v>
      </c>
      <c r="H134" s="36"/>
      <c r="I134" s="36"/>
      <c r="J134" s="36"/>
      <c r="K134" s="68">
        <v>50</v>
      </c>
      <c r="L134" s="36"/>
      <c r="M134" s="36"/>
      <c r="N134" s="36"/>
      <c r="O134" s="72">
        <v>72</v>
      </c>
      <c r="P134" s="48" t="s">
        <v>67</v>
      </c>
      <c r="Q134" s="62"/>
    </row>
    <row r="135" spans="1:17" s="27" customFormat="1" x14ac:dyDescent="0.2">
      <c r="A135" s="51"/>
      <c r="B135" s="50" t="s">
        <v>8</v>
      </c>
      <c r="C135" s="49">
        <f>SUM(C117:C134)</f>
        <v>81197</v>
      </c>
      <c r="D135" s="49">
        <f t="shared" ref="D135:K135" si="1">SUM(D115:D134)</f>
        <v>57025</v>
      </c>
      <c r="E135" s="49">
        <f t="shared" si="1"/>
        <v>9040</v>
      </c>
      <c r="F135" s="49">
        <f t="shared" si="1"/>
        <v>4500</v>
      </c>
      <c r="G135" s="49">
        <f t="shared" si="1"/>
        <v>745</v>
      </c>
      <c r="H135" s="49">
        <f t="shared" si="1"/>
        <v>460</v>
      </c>
      <c r="I135" s="49">
        <f t="shared" si="1"/>
        <v>0</v>
      </c>
      <c r="J135" s="49">
        <f t="shared" si="1"/>
        <v>0</v>
      </c>
      <c r="K135" s="49">
        <f t="shared" si="1"/>
        <v>390</v>
      </c>
      <c r="L135" s="49"/>
      <c r="M135" s="49">
        <f>SUM(M115:M134)</f>
        <v>0</v>
      </c>
      <c r="N135" s="49">
        <f>SUM(N115:N134)</f>
        <v>8684</v>
      </c>
      <c r="O135" s="49">
        <f>SUM(O117:O134)</f>
        <v>353</v>
      </c>
      <c r="P135" s="53"/>
      <c r="Q135" s="47"/>
    </row>
    <row r="136" spans="1:17" x14ac:dyDescent="0.2">
      <c r="A136" s="39"/>
      <c r="B136" s="38"/>
      <c r="C136" s="37"/>
      <c r="D136" s="36"/>
      <c r="E136" s="36"/>
      <c r="F136" s="36"/>
      <c r="G136" s="36"/>
      <c r="H136" s="36"/>
      <c r="I136" s="36"/>
      <c r="J136" s="36"/>
      <c r="K136" s="36"/>
      <c r="L136" s="36"/>
      <c r="M136" s="36"/>
      <c r="N136" s="36"/>
      <c r="O136" s="54"/>
      <c r="P136" s="53"/>
      <c r="Q136" s="62"/>
    </row>
    <row r="137" spans="1:17" x14ac:dyDescent="0.2">
      <c r="A137" s="39"/>
      <c r="B137" s="56" t="s">
        <v>66</v>
      </c>
      <c r="C137" s="37"/>
      <c r="D137" s="36"/>
      <c r="E137" s="36"/>
      <c r="F137" s="36"/>
      <c r="G137" s="36"/>
      <c r="H137" s="36"/>
      <c r="I137" s="36"/>
      <c r="J137" s="36"/>
      <c r="K137" s="36"/>
      <c r="L137" s="36"/>
      <c r="M137" s="36"/>
      <c r="N137" s="36"/>
      <c r="O137" s="54"/>
      <c r="P137" s="53"/>
      <c r="Q137" s="63"/>
    </row>
    <row r="138" spans="1:17" x14ac:dyDescent="0.2">
      <c r="A138" s="39">
        <v>37</v>
      </c>
      <c r="B138" s="38" t="s">
        <v>65</v>
      </c>
      <c r="C138" s="37">
        <v>4367</v>
      </c>
      <c r="D138" s="36"/>
      <c r="E138" s="36">
        <v>385</v>
      </c>
      <c r="F138" s="36"/>
      <c r="G138" s="36"/>
      <c r="H138" s="36"/>
      <c r="I138" s="36"/>
      <c r="J138" s="68">
        <v>646</v>
      </c>
      <c r="K138" s="68">
        <f>1121</f>
        <v>1121</v>
      </c>
      <c r="L138" s="36"/>
      <c r="M138" s="36"/>
      <c r="N138" s="71" t="s">
        <v>58</v>
      </c>
      <c r="O138" s="54">
        <v>146</v>
      </c>
      <c r="P138" s="53" t="s">
        <v>64</v>
      </c>
      <c r="Q138" s="61"/>
    </row>
    <row r="139" spans="1:17" x14ac:dyDescent="0.2">
      <c r="A139" s="39">
        <v>257</v>
      </c>
      <c r="B139" s="38" t="s">
        <v>63</v>
      </c>
      <c r="C139" s="37">
        <v>1205</v>
      </c>
      <c r="D139" s="36"/>
      <c r="E139" s="36"/>
      <c r="F139" s="36"/>
      <c r="G139" s="36"/>
      <c r="H139" s="36"/>
      <c r="I139" s="36"/>
      <c r="J139" s="36"/>
      <c r="K139" s="68">
        <f>C139-C47</f>
        <v>545</v>
      </c>
      <c r="L139" s="36"/>
      <c r="M139" s="36"/>
      <c r="N139" s="70" t="s">
        <v>53</v>
      </c>
      <c r="O139" s="54">
        <v>24</v>
      </c>
      <c r="P139" s="53" t="s">
        <v>62</v>
      </c>
      <c r="Q139" s="62"/>
    </row>
    <row r="140" spans="1:17" x14ac:dyDescent="0.2">
      <c r="A140" s="39">
        <v>250</v>
      </c>
      <c r="B140" s="38" t="s">
        <v>61</v>
      </c>
      <c r="C140" s="37">
        <f>1646-C49</f>
        <v>506</v>
      </c>
      <c r="D140" s="36"/>
      <c r="E140" s="36"/>
      <c r="F140" s="36"/>
      <c r="G140" s="36"/>
      <c r="H140" s="36"/>
      <c r="I140" s="36"/>
      <c r="J140" s="36"/>
      <c r="K140" s="68">
        <f>C140-O140</f>
        <v>491</v>
      </c>
      <c r="L140" s="36"/>
      <c r="M140" s="36"/>
      <c r="N140" s="36"/>
      <c r="O140" s="54">
        <v>15</v>
      </c>
      <c r="P140" s="53" t="s">
        <v>60</v>
      </c>
      <c r="Q140" s="62"/>
    </row>
    <row r="141" spans="1:17" x14ac:dyDescent="0.2">
      <c r="A141" s="39">
        <v>203</v>
      </c>
      <c r="B141" s="38" t="s">
        <v>59</v>
      </c>
      <c r="C141" s="37">
        <v>3899</v>
      </c>
      <c r="D141" s="36"/>
      <c r="E141" s="36"/>
      <c r="F141" s="36"/>
      <c r="G141" s="36"/>
      <c r="H141" s="36"/>
      <c r="I141" s="36"/>
      <c r="J141" s="36"/>
      <c r="K141" s="36"/>
      <c r="L141" s="36"/>
      <c r="M141" s="36"/>
      <c r="N141" s="36" t="s">
        <v>58</v>
      </c>
      <c r="O141" s="54">
        <v>34</v>
      </c>
      <c r="P141" s="69" t="s">
        <v>57</v>
      </c>
      <c r="Q141" s="62"/>
    </row>
    <row r="142" spans="1:17" x14ac:dyDescent="0.2">
      <c r="A142" s="39">
        <v>200</v>
      </c>
      <c r="B142" s="38" t="s">
        <v>56</v>
      </c>
      <c r="C142" s="37">
        <v>2668</v>
      </c>
      <c r="D142" s="36"/>
      <c r="E142" s="36">
        <v>360</v>
      </c>
      <c r="F142" s="36"/>
      <c r="G142" s="36"/>
      <c r="H142" s="36"/>
      <c r="I142" s="36"/>
      <c r="J142" s="36"/>
      <c r="K142" s="68">
        <v>265</v>
      </c>
      <c r="L142" s="36"/>
      <c r="M142" s="36"/>
      <c r="N142" s="36">
        <v>400</v>
      </c>
      <c r="O142" s="54"/>
      <c r="P142" s="53"/>
      <c r="Q142" s="62"/>
    </row>
    <row r="143" spans="1:17" x14ac:dyDescent="0.2">
      <c r="A143" s="39">
        <v>170</v>
      </c>
      <c r="B143" s="38" t="s">
        <v>55</v>
      </c>
      <c r="C143" s="37">
        <v>1613</v>
      </c>
      <c r="D143" s="36"/>
      <c r="E143" s="36"/>
      <c r="F143" s="36"/>
      <c r="G143" s="36"/>
      <c r="H143" s="36"/>
      <c r="I143" s="36"/>
      <c r="J143" s="36"/>
      <c r="K143" s="55">
        <f>499-M143</f>
        <v>74</v>
      </c>
      <c r="L143" s="36"/>
      <c r="M143" s="36">
        <v>425</v>
      </c>
      <c r="N143" s="36"/>
      <c r="O143" s="54"/>
      <c r="P143" s="53"/>
      <c r="Q143" s="62"/>
    </row>
    <row r="144" spans="1:17" x14ac:dyDescent="0.2">
      <c r="A144" s="39">
        <v>220</v>
      </c>
      <c r="B144" s="38" t="s">
        <v>54</v>
      </c>
      <c r="C144" s="37">
        <v>3094</v>
      </c>
      <c r="D144" s="36"/>
      <c r="E144" s="36"/>
      <c r="F144" s="36"/>
      <c r="G144" s="36"/>
      <c r="H144" s="36"/>
      <c r="I144" s="36"/>
      <c r="J144" s="36"/>
      <c r="K144" s="55"/>
      <c r="L144" s="68">
        <v>2080</v>
      </c>
      <c r="M144" s="36">
        <v>420</v>
      </c>
      <c r="N144" s="36" t="s">
        <v>53</v>
      </c>
      <c r="O144" s="54"/>
      <c r="P144" s="53"/>
      <c r="Q144" s="62"/>
    </row>
    <row r="145" spans="1:17" x14ac:dyDescent="0.2">
      <c r="A145" s="39">
        <v>230</v>
      </c>
      <c r="B145" s="38" t="s">
        <v>52</v>
      </c>
      <c r="C145" s="37">
        <v>2960</v>
      </c>
      <c r="D145" s="36"/>
      <c r="E145" s="36"/>
      <c r="F145" s="36"/>
      <c r="G145" s="36"/>
      <c r="H145" s="36"/>
      <c r="I145" s="36"/>
      <c r="J145" s="36"/>
      <c r="K145" s="55">
        <f>C145-O145</f>
        <v>2856</v>
      </c>
      <c r="L145" s="36"/>
      <c r="M145" s="36"/>
      <c r="N145" s="36"/>
      <c r="O145" s="54">
        <v>104</v>
      </c>
      <c r="P145" s="53" t="s">
        <v>51</v>
      </c>
      <c r="Q145" s="62"/>
    </row>
    <row r="146" spans="1:17" x14ac:dyDescent="0.2">
      <c r="A146" s="39">
        <v>158</v>
      </c>
      <c r="B146" s="38" t="s">
        <v>50</v>
      </c>
      <c r="C146" s="37">
        <v>921</v>
      </c>
      <c r="D146" s="36"/>
      <c r="E146" s="36"/>
      <c r="F146" s="36"/>
      <c r="G146" s="36"/>
      <c r="H146" s="36"/>
      <c r="I146" s="36"/>
      <c r="J146" s="36"/>
      <c r="K146" s="55">
        <v>80</v>
      </c>
      <c r="L146" s="36"/>
      <c r="M146" s="36"/>
      <c r="N146" s="36"/>
      <c r="O146" s="54">
        <v>144</v>
      </c>
      <c r="P146" s="69" t="s">
        <v>49</v>
      </c>
      <c r="Q146" s="62"/>
    </row>
    <row r="147" spans="1:17" ht="25.5" x14ac:dyDescent="0.2">
      <c r="A147" s="39">
        <v>145</v>
      </c>
      <c r="B147" s="38" t="s">
        <v>48</v>
      </c>
      <c r="C147" s="37">
        <v>1270</v>
      </c>
      <c r="D147" s="36"/>
      <c r="E147" s="36">
        <v>1054</v>
      </c>
      <c r="F147" s="36"/>
      <c r="G147" s="36"/>
      <c r="H147" s="36"/>
      <c r="I147" s="36"/>
      <c r="J147" s="36"/>
      <c r="K147" s="36"/>
      <c r="L147" s="36"/>
      <c r="M147" s="36"/>
      <c r="N147" s="36"/>
      <c r="O147" s="54"/>
      <c r="P147" s="53"/>
      <c r="Q147" s="63"/>
    </row>
    <row r="148" spans="1:17" x14ac:dyDescent="0.2">
      <c r="A148" s="39">
        <v>140</v>
      </c>
      <c r="B148" s="38" t="s">
        <v>47</v>
      </c>
      <c r="C148" s="37">
        <v>1540</v>
      </c>
      <c r="D148" s="36"/>
      <c r="E148" s="36"/>
      <c r="F148" s="36"/>
      <c r="G148" s="36"/>
      <c r="H148" s="36"/>
      <c r="I148" s="36"/>
      <c r="J148" s="36"/>
      <c r="K148" s="68">
        <v>380</v>
      </c>
      <c r="L148" s="36"/>
      <c r="M148" s="36"/>
      <c r="N148" s="36"/>
      <c r="O148" s="54">
        <v>56</v>
      </c>
      <c r="P148" s="53" t="s">
        <v>46</v>
      </c>
      <c r="Q148" s="63"/>
    </row>
    <row r="149" spans="1:17" x14ac:dyDescent="0.2">
      <c r="A149" s="39">
        <v>183</v>
      </c>
      <c r="B149" s="38" t="s">
        <v>45</v>
      </c>
      <c r="C149" s="37">
        <v>603</v>
      </c>
      <c r="D149" s="36"/>
      <c r="E149" s="36"/>
      <c r="F149" s="36"/>
      <c r="G149" s="36"/>
      <c r="H149" s="36"/>
      <c r="I149" s="36"/>
      <c r="J149" s="36"/>
      <c r="K149" s="55">
        <f>C149-N149</f>
        <v>53</v>
      </c>
      <c r="L149" s="36"/>
      <c r="M149" s="36"/>
      <c r="N149" s="36">
        <f>550</f>
        <v>550</v>
      </c>
      <c r="O149" s="54"/>
      <c r="P149" s="53"/>
      <c r="Q149" s="63"/>
    </row>
    <row r="150" spans="1:17" x14ac:dyDescent="0.2">
      <c r="A150" s="39">
        <v>80</v>
      </c>
      <c r="B150" s="38" t="s">
        <v>44</v>
      </c>
      <c r="C150" s="37">
        <v>590</v>
      </c>
      <c r="D150" s="36"/>
      <c r="E150" s="36"/>
      <c r="F150" s="36"/>
      <c r="G150" s="36"/>
      <c r="H150" s="36"/>
      <c r="I150" s="36"/>
      <c r="J150" s="36"/>
      <c r="K150" s="55">
        <v>143</v>
      </c>
      <c r="L150" s="36"/>
      <c r="M150" s="36"/>
      <c r="N150" s="36"/>
      <c r="O150" s="54">
        <v>70</v>
      </c>
      <c r="P150" s="53" t="s">
        <v>43</v>
      </c>
      <c r="Q150" s="61"/>
    </row>
    <row r="151" spans="1:17" x14ac:dyDescent="0.2">
      <c r="A151" s="39">
        <v>81</v>
      </c>
      <c r="B151" s="38" t="s">
        <v>42</v>
      </c>
      <c r="C151" s="37">
        <v>103</v>
      </c>
      <c r="D151" s="36"/>
      <c r="E151" s="36"/>
      <c r="F151" s="36"/>
      <c r="G151" s="36"/>
      <c r="H151" s="36"/>
      <c r="I151" s="36"/>
      <c r="J151" s="36"/>
      <c r="K151" s="55">
        <v>54</v>
      </c>
      <c r="L151" s="36"/>
      <c r="M151" s="36"/>
      <c r="N151" s="36"/>
      <c r="O151" s="54">
        <v>20</v>
      </c>
      <c r="P151" s="53" t="s">
        <v>41</v>
      </c>
      <c r="Q151" s="62"/>
    </row>
    <row r="152" spans="1:17" x14ac:dyDescent="0.2">
      <c r="A152" s="39"/>
      <c r="B152" s="56" t="s">
        <v>40</v>
      </c>
      <c r="C152" s="37"/>
      <c r="D152" s="36"/>
      <c r="E152" s="36"/>
      <c r="F152" s="36"/>
      <c r="G152" s="36"/>
      <c r="H152" s="36"/>
      <c r="I152" s="36"/>
      <c r="J152" s="36"/>
      <c r="K152" s="36"/>
      <c r="L152" s="36"/>
      <c r="M152" s="36"/>
      <c r="N152" s="36"/>
      <c r="O152" s="54"/>
      <c r="P152" s="53"/>
      <c r="Q152" s="63"/>
    </row>
    <row r="153" spans="1:17" x14ac:dyDescent="0.2">
      <c r="A153" s="39"/>
      <c r="B153" s="38" t="s">
        <v>587</v>
      </c>
      <c r="C153" s="37"/>
      <c r="D153" s="36"/>
      <c r="E153" s="36"/>
      <c r="F153" s="36"/>
      <c r="G153" s="36"/>
      <c r="H153" s="36"/>
      <c r="I153" s="36"/>
      <c r="J153" s="36"/>
      <c r="K153" s="68">
        <f>210+250</f>
        <v>460</v>
      </c>
      <c r="L153" s="36"/>
      <c r="M153" s="36">
        <v>695</v>
      </c>
      <c r="N153" s="36"/>
      <c r="O153" s="54"/>
      <c r="P153" s="67"/>
      <c r="Q153" s="63"/>
    </row>
    <row r="154" spans="1:17" s="27" customFormat="1" x14ac:dyDescent="0.2">
      <c r="A154" s="51"/>
      <c r="B154" s="50" t="s">
        <v>8</v>
      </c>
      <c r="C154" s="49">
        <f t="shared" ref="C154:K154" si="2">SUM(C138:C153)</f>
        <v>25339</v>
      </c>
      <c r="D154" s="49">
        <f t="shared" si="2"/>
        <v>0</v>
      </c>
      <c r="E154" s="49">
        <f t="shared" si="2"/>
        <v>1799</v>
      </c>
      <c r="F154" s="49">
        <f t="shared" si="2"/>
        <v>0</v>
      </c>
      <c r="G154" s="49">
        <f t="shared" si="2"/>
        <v>0</v>
      </c>
      <c r="H154" s="49">
        <f t="shared" si="2"/>
        <v>0</v>
      </c>
      <c r="I154" s="49">
        <f t="shared" si="2"/>
        <v>0</v>
      </c>
      <c r="J154" s="49">
        <f t="shared" si="2"/>
        <v>646</v>
      </c>
      <c r="K154" s="49">
        <f t="shared" si="2"/>
        <v>6522</v>
      </c>
      <c r="L154" s="49">
        <f>SUM(L136:L153)</f>
        <v>2080</v>
      </c>
      <c r="M154" s="49">
        <f>SUM(M138:M153)</f>
        <v>1540</v>
      </c>
      <c r="N154" s="49"/>
      <c r="O154" s="49">
        <f>SUM(O138:O153)</f>
        <v>613</v>
      </c>
      <c r="P154" s="48"/>
      <c r="Q154" s="47"/>
    </row>
    <row r="155" spans="1:17" x14ac:dyDescent="0.2">
      <c r="A155" s="39"/>
      <c r="B155" s="38"/>
      <c r="C155" s="37"/>
      <c r="D155" s="36"/>
      <c r="E155" s="36"/>
      <c r="F155" s="36"/>
      <c r="G155" s="36"/>
      <c r="H155" s="36"/>
      <c r="I155" s="36"/>
      <c r="J155" s="36"/>
      <c r="K155" s="36"/>
      <c r="L155" s="36"/>
      <c r="M155" s="36"/>
      <c r="N155" s="36"/>
      <c r="O155" s="54"/>
      <c r="P155" s="53"/>
      <c r="Q155" s="65"/>
    </row>
    <row r="156" spans="1:17" x14ac:dyDescent="0.2">
      <c r="A156" s="39"/>
      <c r="B156" s="38"/>
      <c r="C156" s="37"/>
      <c r="D156" s="36"/>
      <c r="E156" s="36"/>
      <c r="F156" s="36"/>
      <c r="G156" s="36"/>
      <c r="H156" s="36"/>
      <c r="I156" s="36"/>
      <c r="J156" s="36"/>
      <c r="K156" s="36"/>
      <c r="L156" s="36"/>
      <c r="M156" s="36"/>
      <c r="N156" s="36"/>
      <c r="O156" s="54"/>
      <c r="P156" s="53"/>
      <c r="Q156" s="62"/>
    </row>
    <row r="157" spans="1:17" x14ac:dyDescent="0.2">
      <c r="A157" s="39"/>
      <c r="B157" s="56" t="s">
        <v>39</v>
      </c>
      <c r="C157" s="37"/>
      <c r="D157" s="36"/>
      <c r="E157" s="36"/>
      <c r="F157" s="36"/>
      <c r="G157" s="36"/>
      <c r="H157" s="36"/>
      <c r="I157" s="36"/>
      <c r="J157" s="36"/>
      <c r="K157" s="36"/>
      <c r="L157" s="36"/>
      <c r="M157" s="36"/>
      <c r="N157" s="36"/>
      <c r="O157" s="54"/>
      <c r="P157" s="53"/>
      <c r="Q157" s="62"/>
    </row>
    <row r="158" spans="1:17" x14ac:dyDescent="0.2">
      <c r="A158" s="39">
        <v>33</v>
      </c>
      <c r="B158" s="38" t="s">
        <v>38</v>
      </c>
      <c r="C158" s="66" t="s">
        <v>37</v>
      </c>
      <c r="D158" s="36"/>
      <c r="E158" s="36"/>
      <c r="F158" s="36"/>
      <c r="G158" s="36"/>
      <c r="H158" s="36"/>
      <c r="I158" s="36"/>
      <c r="J158" s="36"/>
      <c r="K158" s="36"/>
      <c r="L158" s="36"/>
      <c r="M158" s="36"/>
      <c r="N158" s="36"/>
      <c r="O158" s="54"/>
      <c r="P158" s="53"/>
      <c r="Q158" s="65"/>
    </row>
    <row r="159" spans="1:17" x14ac:dyDescent="0.2">
      <c r="A159" s="39">
        <v>65</v>
      </c>
      <c r="B159" s="38" t="s">
        <v>36</v>
      </c>
      <c r="C159" s="37">
        <v>207</v>
      </c>
      <c r="D159" s="36"/>
      <c r="E159" s="36"/>
      <c r="F159" s="36"/>
      <c r="G159" s="36"/>
      <c r="H159" s="36"/>
      <c r="I159" s="36"/>
      <c r="J159" s="55">
        <f t="shared" ref="J159:J169" si="3">C159</f>
        <v>207</v>
      </c>
      <c r="K159" s="36"/>
      <c r="L159" s="36"/>
      <c r="M159" s="36"/>
      <c r="N159" s="36"/>
      <c r="O159" s="54"/>
      <c r="P159" s="53"/>
      <c r="Q159" s="65"/>
    </row>
    <row r="160" spans="1:17" x14ac:dyDescent="0.2">
      <c r="A160" s="39">
        <v>67</v>
      </c>
      <c r="B160" s="38" t="s">
        <v>35</v>
      </c>
      <c r="C160" s="37">
        <v>704</v>
      </c>
      <c r="D160" s="36"/>
      <c r="E160" s="36"/>
      <c r="F160" s="36"/>
      <c r="G160" s="36"/>
      <c r="H160" s="36"/>
      <c r="I160" s="36"/>
      <c r="J160" s="55">
        <f t="shared" si="3"/>
        <v>704</v>
      </c>
      <c r="K160" s="36"/>
      <c r="L160" s="36"/>
      <c r="M160" s="36"/>
      <c r="N160" s="36"/>
      <c r="O160" s="54"/>
      <c r="P160" s="53"/>
      <c r="Q160" s="65"/>
    </row>
    <row r="161" spans="1:17" x14ac:dyDescent="0.2">
      <c r="A161" s="39">
        <v>72</v>
      </c>
      <c r="B161" s="38" t="s">
        <v>34</v>
      </c>
      <c r="C161" s="37">
        <v>220</v>
      </c>
      <c r="D161" s="36"/>
      <c r="E161" s="36"/>
      <c r="F161" s="36"/>
      <c r="G161" s="36"/>
      <c r="H161" s="36"/>
      <c r="I161" s="36"/>
      <c r="J161" s="55">
        <f t="shared" si="3"/>
        <v>220</v>
      </c>
      <c r="K161" s="36"/>
      <c r="L161" s="36"/>
      <c r="M161" s="36"/>
      <c r="N161" s="36"/>
      <c r="O161" s="54"/>
      <c r="P161" s="53"/>
      <c r="Q161" s="65"/>
    </row>
    <row r="162" spans="1:17" x14ac:dyDescent="0.2">
      <c r="A162" s="39">
        <v>73</v>
      </c>
      <c r="B162" s="38" t="s">
        <v>33</v>
      </c>
      <c r="C162" s="37">
        <v>23</v>
      </c>
      <c r="D162" s="36"/>
      <c r="E162" s="36"/>
      <c r="F162" s="36"/>
      <c r="G162" s="36"/>
      <c r="H162" s="36"/>
      <c r="I162" s="36"/>
      <c r="J162" s="55">
        <f t="shared" si="3"/>
        <v>23</v>
      </c>
      <c r="K162" s="36"/>
      <c r="L162" s="36"/>
      <c r="M162" s="36"/>
      <c r="N162" s="36"/>
      <c r="O162" s="54"/>
      <c r="P162" s="53"/>
      <c r="Q162" s="62"/>
    </row>
    <row r="163" spans="1:17" x14ac:dyDescent="0.2">
      <c r="A163" s="39">
        <v>44</v>
      </c>
      <c r="B163" s="38" t="s">
        <v>32</v>
      </c>
      <c r="C163" s="37">
        <v>269</v>
      </c>
      <c r="D163" s="36"/>
      <c r="E163" s="36"/>
      <c r="F163" s="36"/>
      <c r="G163" s="36"/>
      <c r="H163" s="36"/>
      <c r="I163" s="36"/>
      <c r="J163" s="55">
        <f t="shared" si="3"/>
        <v>269</v>
      </c>
      <c r="K163" s="36"/>
      <c r="L163" s="36"/>
      <c r="M163" s="36"/>
      <c r="N163" s="36"/>
      <c r="O163" s="54"/>
      <c r="P163" s="53"/>
      <c r="Q163" s="64"/>
    </row>
    <row r="164" spans="1:17" x14ac:dyDescent="0.2">
      <c r="A164" s="39">
        <v>61</v>
      </c>
      <c r="B164" s="38" t="s">
        <v>31</v>
      </c>
      <c r="C164" s="37">
        <v>958</v>
      </c>
      <c r="D164" s="36"/>
      <c r="E164" s="36"/>
      <c r="F164" s="36"/>
      <c r="G164" s="36"/>
      <c r="H164" s="36"/>
      <c r="I164" s="36"/>
      <c r="J164" s="55">
        <f t="shared" si="3"/>
        <v>958</v>
      </c>
      <c r="K164" s="36"/>
      <c r="L164" s="36"/>
      <c r="M164" s="36"/>
      <c r="N164" s="36"/>
      <c r="O164" s="54"/>
      <c r="P164" s="53"/>
      <c r="Q164" s="61"/>
    </row>
    <row r="165" spans="1:17" x14ac:dyDescent="0.2">
      <c r="A165" s="39">
        <v>77</v>
      </c>
      <c r="B165" s="38" t="s">
        <v>30</v>
      </c>
      <c r="C165" s="37">
        <v>433</v>
      </c>
      <c r="D165" s="36"/>
      <c r="E165" s="36"/>
      <c r="F165" s="36"/>
      <c r="G165" s="36"/>
      <c r="H165" s="36"/>
      <c r="I165" s="36"/>
      <c r="J165" s="55">
        <f t="shared" si="3"/>
        <v>433</v>
      </c>
      <c r="K165" s="36"/>
      <c r="L165" s="36"/>
      <c r="M165" s="36"/>
      <c r="N165" s="36"/>
      <c r="O165" s="54"/>
      <c r="P165" s="53"/>
      <c r="Q165" s="62"/>
    </row>
    <row r="166" spans="1:17" x14ac:dyDescent="0.2">
      <c r="A166" s="39">
        <v>69</v>
      </c>
      <c r="B166" s="38" t="s">
        <v>29</v>
      </c>
      <c r="C166" s="37">
        <v>158</v>
      </c>
      <c r="D166" s="36"/>
      <c r="E166" s="36"/>
      <c r="F166" s="36"/>
      <c r="G166" s="36"/>
      <c r="H166" s="36"/>
      <c r="I166" s="36"/>
      <c r="J166" s="55">
        <f t="shared" si="3"/>
        <v>158</v>
      </c>
      <c r="K166" s="36"/>
      <c r="L166" s="36"/>
      <c r="M166" s="36"/>
      <c r="N166" s="36"/>
      <c r="O166" s="54"/>
      <c r="P166" s="53"/>
      <c r="Q166" s="63"/>
    </row>
    <row r="167" spans="1:17" x14ac:dyDescent="0.2">
      <c r="A167" s="39">
        <v>229</v>
      </c>
      <c r="B167" s="38" t="s">
        <v>28</v>
      </c>
      <c r="C167" s="37">
        <v>766</v>
      </c>
      <c r="D167" s="36"/>
      <c r="E167" s="36"/>
      <c r="F167" s="36"/>
      <c r="G167" s="36"/>
      <c r="H167" s="36"/>
      <c r="I167" s="36"/>
      <c r="J167" s="55">
        <f t="shared" si="3"/>
        <v>766</v>
      </c>
      <c r="K167" s="36"/>
      <c r="L167" s="36"/>
      <c r="M167" s="36"/>
      <c r="N167" s="36"/>
      <c r="O167" s="54"/>
      <c r="P167" s="53"/>
      <c r="Q167" s="63"/>
    </row>
    <row r="168" spans="1:17" x14ac:dyDescent="0.2">
      <c r="A168" s="39">
        <v>255</v>
      </c>
      <c r="B168" s="38" t="s">
        <v>27</v>
      </c>
      <c r="C168" s="37">
        <v>939</v>
      </c>
      <c r="D168" s="36"/>
      <c r="E168" s="36"/>
      <c r="F168" s="36"/>
      <c r="G168" s="36"/>
      <c r="H168" s="36"/>
      <c r="I168" s="36"/>
      <c r="J168" s="55">
        <f t="shared" si="3"/>
        <v>939</v>
      </c>
      <c r="K168" s="36"/>
      <c r="L168" s="36"/>
      <c r="M168" s="36"/>
      <c r="N168" s="36"/>
      <c r="O168" s="54"/>
      <c r="P168" s="53"/>
      <c r="Q168" s="61"/>
    </row>
    <row r="169" spans="1:17" x14ac:dyDescent="0.2">
      <c r="A169" s="39">
        <v>247</v>
      </c>
      <c r="B169" s="38" t="s">
        <v>26</v>
      </c>
      <c r="C169" s="37">
        <v>689</v>
      </c>
      <c r="D169" s="36"/>
      <c r="E169" s="36"/>
      <c r="F169" s="36"/>
      <c r="G169" s="36"/>
      <c r="H169" s="36"/>
      <c r="I169" s="36"/>
      <c r="J169" s="55">
        <f t="shared" si="3"/>
        <v>689</v>
      </c>
      <c r="K169" s="36"/>
      <c r="L169" s="36"/>
      <c r="M169" s="36"/>
      <c r="N169" s="36"/>
      <c r="O169" s="54"/>
      <c r="P169" s="53"/>
      <c r="Q169" s="62"/>
    </row>
    <row r="170" spans="1:17" x14ac:dyDescent="0.2">
      <c r="A170" s="39"/>
      <c r="B170" s="38" t="s">
        <v>25</v>
      </c>
      <c r="C170" s="37">
        <v>540</v>
      </c>
      <c r="D170" s="36"/>
      <c r="E170" s="36"/>
      <c r="F170" s="36"/>
      <c r="G170" s="36"/>
      <c r="H170" s="36"/>
      <c r="I170" s="36"/>
      <c r="J170" s="55">
        <v>540</v>
      </c>
      <c r="K170" s="36"/>
      <c r="L170" s="36"/>
      <c r="M170" s="36"/>
      <c r="N170" s="36"/>
      <c r="O170" s="54"/>
      <c r="P170" s="53"/>
      <c r="Q170" s="62"/>
    </row>
    <row r="171" spans="1:17" x14ac:dyDescent="0.2">
      <c r="A171" s="39">
        <v>198</v>
      </c>
      <c r="B171" s="38" t="s">
        <v>24</v>
      </c>
      <c r="C171" s="37">
        <v>786</v>
      </c>
      <c r="D171" s="36"/>
      <c r="E171" s="36"/>
      <c r="F171" s="36"/>
      <c r="G171" s="36"/>
      <c r="H171" s="36"/>
      <c r="I171" s="36"/>
      <c r="J171" s="55">
        <v>786</v>
      </c>
      <c r="K171" s="36"/>
      <c r="L171" s="36"/>
      <c r="M171" s="36"/>
      <c r="N171" s="36"/>
      <c r="O171" s="54"/>
      <c r="P171" s="53"/>
      <c r="Q171" s="62"/>
    </row>
    <row r="172" spans="1:17" x14ac:dyDescent="0.2">
      <c r="A172" s="39">
        <v>176</v>
      </c>
      <c r="B172" s="38" t="s">
        <v>23</v>
      </c>
      <c r="C172" s="37">
        <v>288</v>
      </c>
      <c r="D172" s="36"/>
      <c r="E172" s="36"/>
      <c r="F172" s="36"/>
      <c r="G172" s="36"/>
      <c r="H172" s="36"/>
      <c r="I172" s="36"/>
      <c r="J172" s="55">
        <v>288</v>
      </c>
      <c r="K172" s="36"/>
      <c r="L172" s="36"/>
      <c r="M172" s="36"/>
      <c r="N172" s="36"/>
      <c r="O172" s="54"/>
      <c r="P172" s="53"/>
      <c r="Q172" s="62"/>
    </row>
    <row r="173" spans="1:17" x14ac:dyDescent="0.2">
      <c r="A173" s="39">
        <v>165</v>
      </c>
      <c r="B173" s="38" t="s">
        <v>22</v>
      </c>
      <c r="C173" s="37">
        <v>1024</v>
      </c>
      <c r="D173" s="36"/>
      <c r="E173" s="36"/>
      <c r="F173" s="36"/>
      <c r="G173" s="36"/>
      <c r="H173" s="36"/>
      <c r="I173" s="36"/>
      <c r="J173" s="55">
        <v>1024</v>
      </c>
      <c r="K173" s="36"/>
      <c r="L173" s="36"/>
      <c r="M173" s="36"/>
      <c r="N173" s="36"/>
      <c r="O173" s="54"/>
      <c r="P173" s="53"/>
      <c r="Q173" s="61"/>
    </row>
    <row r="174" spans="1:17" x14ac:dyDescent="0.2">
      <c r="A174" s="39">
        <v>211</v>
      </c>
      <c r="B174" s="38" t="s">
        <v>21</v>
      </c>
      <c r="C174" s="37">
        <v>1295</v>
      </c>
      <c r="D174" s="36"/>
      <c r="E174" s="36"/>
      <c r="F174" s="36"/>
      <c r="G174" s="36"/>
      <c r="H174" s="36"/>
      <c r="I174" s="36"/>
      <c r="J174" s="55">
        <v>1295</v>
      </c>
      <c r="K174" s="36"/>
      <c r="L174" s="36"/>
      <c r="M174" s="36"/>
      <c r="N174" s="36"/>
      <c r="O174" s="54"/>
      <c r="P174" s="53"/>
      <c r="Q174" s="60"/>
    </row>
    <row r="175" spans="1:17" x14ac:dyDescent="0.2">
      <c r="A175" s="39">
        <v>232</v>
      </c>
      <c r="B175" s="38" t="s">
        <v>20</v>
      </c>
      <c r="C175" s="37">
        <v>530</v>
      </c>
      <c r="D175" s="36"/>
      <c r="E175" s="36"/>
      <c r="F175" s="36"/>
      <c r="G175" s="36">
        <v>530</v>
      </c>
      <c r="H175" s="36"/>
      <c r="I175" s="36"/>
      <c r="J175" s="55"/>
      <c r="K175" s="36"/>
      <c r="L175" s="36"/>
      <c r="M175" s="36"/>
      <c r="N175" s="36"/>
      <c r="O175" s="54"/>
      <c r="P175" s="53"/>
      <c r="Q175" s="52"/>
    </row>
    <row r="176" spans="1:17" x14ac:dyDescent="0.2">
      <c r="A176" s="39">
        <v>156</v>
      </c>
      <c r="B176" s="38" t="s">
        <v>19</v>
      </c>
      <c r="C176" s="37">
        <v>521</v>
      </c>
      <c r="D176" s="36"/>
      <c r="E176" s="36"/>
      <c r="F176" s="36"/>
      <c r="G176" s="36"/>
      <c r="H176" s="36"/>
      <c r="I176" s="36"/>
      <c r="J176" s="55">
        <v>521</v>
      </c>
      <c r="K176" s="36"/>
      <c r="L176" s="36"/>
      <c r="M176" s="36"/>
      <c r="N176" s="36"/>
      <c r="O176" s="54"/>
      <c r="P176" s="53"/>
      <c r="Q176" s="57"/>
    </row>
    <row r="177" spans="1:17" x14ac:dyDescent="0.2">
      <c r="A177" s="39">
        <v>141</v>
      </c>
      <c r="B177" s="38" t="s">
        <v>18</v>
      </c>
      <c r="C177" s="37">
        <v>1045</v>
      </c>
      <c r="D177" s="36"/>
      <c r="E177" s="36"/>
      <c r="F177" s="36"/>
      <c r="G177" s="36"/>
      <c r="H177" s="36">
        <f>C177</f>
        <v>1045</v>
      </c>
      <c r="I177" s="36"/>
      <c r="J177" s="55"/>
      <c r="K177" s="36"/>
      <c r="L177" s="36"/>
      <c r="M177" s="36"/>
      <c r="N177" s="36"/>
      <c r="O177" s="54"/>
      <c r="P177" s="53"/>
      <c r="Q177" s="60"/>
    </row>
    <row r="178" spans="1:17" x14ac:dyDescent="0.2">
      <c r="A178" s="39">
        <v>136</v>
      </c>
      <c r="B178" s="38" t="s">
        <v>17</v>
      </c>
      <c r="C178" s="37">
        <v>714</v>
      </c>
      <c r="D178" s="36"/>
      <c r="E178" s="36"/>
      <c r="F178" s="36"/>
      <c r="G178" s="36"/>
      <c r="H178" s="36"/>
      <c r="I178" s="36"/>
      <c r="J178" s="55">
        <v>714</v>
      </c>
      <c r="K178" s="36"/>
      <c r="L178" s="36"/>
      <c r="M178" s="36"/>
      <c r="N178" s="36"/>
      <c r="O178" s="54"/>
      <c r="P178" s="53"/>
      <c r="Q178" s="60"/>
    </row>
    <row r="179" spans="1:17" x14ac:dyDescent="0.2">
      <c r="A179" s="39">
        <v>35</v>
      </c>
      <c r="B179" s="38" t="s">
        <v>16</v>
      </c>
      <c r="C179" s="37">
        <v>1631</v>
      </c>
      <c r="D179" s="36"/>
      <c r="E179" s="36"/>
      <c r="F179" s="36"/>
      <c r="G179" s="59">
        <f>C179</f>
        <v>1631</v>
      </c>
      <c r="H179" s="36"/>
      <c r="I179" s="36"/>
      <c r="J179" s="55"/>
      <c r="K179" s="36"/>
      <c r="L179" s="36"/>
      <c r="M179" s="36"/>
      <c r="N179" s="36"/>
      <c r="O179" s="54"/>
      <c r="P179" s="53"/>
      <c r="Q179" s="60"/>
    </row>
    <row r="180" spans="1:17" x14ac:dyDescent="0.2">
      <c r="A180" s="39">
        <v>82</v>
      </c>
      <c r="B180" s="38" t="s">
        <v>15</v>
      </c>
      <c r="C180" s="37">
        <v>940</v>
      </c>
      <c r="D180" s="36"/>
      <c r="E180" s="36"/>
      <c r="F180" s="36"/>
      <c r="G180" s="36"/>
      <c r="H180" s="36"/>
      <c r="I180" s="36"/>
      <c r="J180" s="55">
        <f>C180</f>
        <v>940</v>
      </c>
      <c r="K180" s="36"/>
      <c r="L180" s="36"/>
      <c r="M180" s="36"/>
      <c r="N180" s="36"/>
      <c r="O180" s="54"/>
      <c r="P180" s="53"/>
      <c r="Q180" s="52"/>
    </row>
    <row r="181" spans="1:17" x14ac:dyDescent="0.2">
      <c r="A181" s="39">
        <v>83</v>
      </c>
      <c r="B181" s="38" t="s">
        <v>14</v>
      </c>
      <c r="C181" s="37">
        <v>229</v>
      </c>
      <c r="D181" s="36"/>
      <c r="E181" s="36"/>
      <c r="F181" s="36"/>
      <c r="G181" s="36"/>
      <c r="H181" s="36"/>
      <c r="I181" s="36"/>
      <c r="J181" s="55">
        <f>C181</f>
        <v>229</v>
      </c>
      <c r="K181" s="36"/>
      <c r="L181" s="36"/>
      <c r="M181" s="36"/>
      <c r="N181" s="36"/>
      <c r="O181" s="54"/>
      <c r="P181" s="53"/>
      <c r="Q181" s="52"/>
    </row>
    <row r="182" spans="1:17" x14ac:dyDescent="0.2">
      <c r="A182" s="39">
        <v>92</v>
      </c>
      <c r="B182" s="38" t="s">
        <v>13</v>
      </c>
      <c r="C182" s="37">
        <v>605</v>
      </c>
      <c r="D182" s="36"/>
      <c r="E182" s="36"/>
      <c r="F182" s="36"/>
      <c r="G182" s="59">
        <f>C182</f>
        <v>605</v>
      </c>
      <c r="H182" s="36"/>
      <c r="I182" s="36"/>
      <c r="J182" s="55"/>
      <c r="K182" s="36"/>
      <c r="L182" s="36"/>
      <c r="M182" s="36"/>
      <c r="N182" s="36"/>
      <c r="O182" s="54"/>
      <c r="P182" s="53"/>
      <c r="Q182" s="58"/>
    </row>
    <row r="183" spans="1:17" x14ac:dyDescent="0.2">
      <c r="A183" s="39">
        <v>94</v>
      </c>
      <c r="B183" s="38" t="s">
        <v>12</v>
      </c>
      <c r="C183" s="37">
        <v>762</v>
      </c>
      <c r="D183" s="36"/>
      <c r="E183" s="36"/>
      <c r="F183" s="36"/>
      <c r="G183" s="36"/>
      <c r="H183" s="36"/>
      <c r="I183" s="36"/>
      <c r="J183" s="55">
        <f>C183</f>
        <v>762</v>
      </c>
      <c r="K183" s="36"/>
      <c r="L183" s="36"/>
      <c r="M183" s="36"/>
      <c r="N183" s="36"/>
      <c r="O183" s="54"/>
      <c r="P183" s="53"/>
      <c r="Q183" s="57"/>
    </row>
    <row r="184" spans="1:17" x14ac:dyDescent="0.2">
      <c r="A184" s="39">
        <v>301</v>
      </c>
      <c r="B184" s="38" t="s">
        <v>11</v>
      </c>
      <c r="C184" s="37">
        <v>394</v>
      </c>
      <c r="D184" s="36"/>
      <c r="E184" s="36"/>
      <c r="F184" s="36"/>
      <c r="G184" s="36"/>
      <c r="H184" s="36"/>
      <c r="I184" s="36"/>
      <c r="J184" s="55">
        <f>C184</f>
        <v>394</v>
      </c>
      <c r="K184" s="36"/>
      <c r="L184" s="36"/>
      <c r="M184" s="36"/>
      <c r="N184" s="36"/>
      <c r="O184" s="54"/>
      <c r="P184" s="53"/>
      <c r="Q184" s="52"/>
    </row>
    <row r="185" spans="1:17" s="27" customFormat="1" x14ac:dyDescent="0.2">
      <c r="A185" s="51"/>
      <c r="B185" s="50" t="s">
        <v>8</v>
      </c>
      <c r="C185" s="49">
        <f>SUM(C159:C184)</f>
        <v>16670</v>
      </c>
      <c r="D185" s="49">
        <f>SUM(D161:D184)</f>
        <v>0</v>
      </c>
      <c r="E185" s="49">
        <f>SUM(E161:E184)</f>
        <v>0</v>
      </c>
      <c r="F185" s="49">
        <f>SUM(F161:F184)</f>
        <v>0</v>
      </c>
      <c r="G185" s="49">
        <f>SUM(G159:G184)</f>
        <v>2766</v>
      </c>
      <c r="H185" s="49">
        <f>SUM(H161:H184)</f>
        <v>1045</v>
      </c>
      <c r="I185" s="49">
        <f>SUM(I161:I184)</f>
        <v>0</v>
      </c>
      <c r="J185" s="49">
        <f>SUM(J159:J184)</f>
        <v>12859</v>
      </c>
      <c r="K185" s="49">
        <f>SUM(K161:K184)</f>
        <v>0</v>
      </c>
      <c r="L185" s="49"/>
      <c r="M185" s="49">
        <f>SUM(M161:M184)</f>
        <v>0</v>
      </c>
      <c r="N185" s="49"/>
      <c r="O185" s="49">
        <f>SUM(O161:O184)</f>
        <v>0</v>
      </c>
      <c r="P185" s="48"/>
      <c r="Q185" s="47"/>
    </row>
    <row r="186" spans="1:17" x14ac:dyDescent="0.2">
      <c r="A186" s="39"/>
      <c r="B186" s="56" t="s">
        <v>10</v>
      </c>
      <c r="C186" s="37"/>
      <c r="D186" s="36"/>
      <c r="E186" s="36"/>
      <c r="F186" s="36"/>
      <c r="G186" s="36"/>
      <c r="H186" s="36"/>
      <c r="I186" s="36"/>
      <c r="J186" s="36"/>
      <c r="K186" s="36"/>
      <c r="L186" s="36"/>
      <c r="M186" s="36"/>
      <c r="N186" s="36"/>
      <c r="O186" s="54"/>
      <c r="P186" s="53"/>
      <c r="Q186" s="52"/>
    </row>
    <row r="187" spans="1:17" x14ac:dyDescent="0.2">
      <c r="A187" s="39">
        <v>162</v>
      </c>
      <c r="B187" s="38" t="s">
        <v>9</v>
      </c>
      <c r="C187" s="37">
        <v>31</v>
      </c>
      <c r="D187" s="36"/>
      <c r="E187" s="36"/>
      <c r="F187" s="36"/>
      <c r="G187" s="36"/>
      <c r="H187" s="36"/>
      <c r="I187" s="36"/>
      <c r="J187" s="36"/>
      <c r="K187" s="55">
        <f>C187</f>
        <v>31</v>
      </c>
      <c r="L187" s="36"/>
      <c r="M187" s="36"/>
      <c r="N187" s="36"/>
      <c r="O187" s="54"/>
      <c r="P187" s="53"/>
      <c r="Q187" s="52"/>
    </row>
    <row r="188" spans="1:17" s="27" customFormat="1" x14ac:dyDescent="0.2">
      <c r="A188" s="51"/>
      <c r="B188" s="50" t="s">
        <v>8</v>
      </c>
      <c r="C188" s="49">
        <f>SUM(C187:C187)</f>
        <v>31</v>
      </c>
      <c r="D188" s="49">
        <f>SUM(D187:D187)</f>
        <v>0</v>
      </c>
      <c r="E188" s="49">
        <f>SUM(E187:E187)</f>
        <v>0</v>
      </c>
      <c r="F188" s="49">
        <f>SUM(F187:F187)</f>
        <v>0</v>
      </c>
      <c r="G188" s="49">
        <f>SUM(G187:G187)</f>
        <v>0</v>
      </c>
      <c r="H188" s="49"/>
      <c r="I188" s="49"/>
      <c r="J188" s="49">
        <f>SUM(J187:J187)</f>
        <v>0</v>
      </c>
      <c r="K188" s="49">
        <f>SUM(K187:K187)</f>
        <v>31</v>
      </c>
      <c r="L188" s="49"/>
      <c r="M188" s="49"/>
      <c r="N188" s="49"/>
      <c r="O188" s="49">
        <f>SUM(O187:O187)</f>
        <v>0</v>
      </c>
      <c r="P188" s="48"/>
      <c r="Q188" s="47"/>
    </row>
    <row r="189" spans="1:17" s="40" customFormat="1" x14ac:dyDescent="0.2">
      <c r="A189" s="46"/>
      <c r="B189" s="45" t="s">
        <v>7</v>
      </c>
      <c r="C189" s="44">
        <f t="shared" ref="C189:N189" si="4">C185+C154+C135+C114+C188</f>
        <v>130535</v>
      </c>
      <c r="D189" s="44">
        <f t="shared" si="4"/>
        <v>57025</v>
      </c>
      <c r="E189" s="44">
        <f t="shared" si="4"/>
        <v>10839</v>
      </c>
      <c r="F189" s="44">
        <f t="shared" si="4"/>
        <v>4500</v>
      </c>
      <c r="G189" s="44">
        <f t="shared" si="4"/>
        <v>3511</v>
      </c>
      <c r="H189" s="44">
        <f t="shared" si="4"/>
        <v>1505</v>
      </c>
      <c r="I189" s="44">
        <f t="shared" si="4"/>
        <v>1007</v>
      </c>
      <c r="J189" s="44">
        <f t="shared" si="4"/>
        <v>13505</v>
      </c>
      <c r="K189" s="44">
        <f t="shared" si="4"/>
        <v>11640</v>
      </c>
      <c r="L189" s="44">
        <f t="shared" si="4"/>
        <v>2080</v>
      </c>
      <c r="M189" s="44">
        <f t="shared" si="4"/>
        <v>3134</v>
      </c>
      <c r="N189" s="44">
        <f t="shared" si="4"/>
        <v>8684</v>
      </c>
      <c r="O189" s="43"/>
      <c r="P189" s="42"/>
      <c r="Q189" s="41"/>
    </row>
    <row r="190" spans="1:17" x14ac:dyDescent="0.2">
      <c r="A190" s="39"/>
      <c r="B190" s="38"/>
      <c r="C190" s="37"/>
      <c r="D190" s="36"/>
      <c r="E190" s="36"/>
      <c r="F190" s="36"/>
      <c r="G190" s="36"/>
      <c r="H190" s="36"/>
      <c r="I190" s="36"/>
      <c r="J190" s="36"/>
      <c r="K190" s="36"/>
      <c r="L190" s="35"/>
      <c r="M190" s="35"/>
      <c r="N190" s="35"/>
      <c r="O190" s="30"/>
      <c r="P190" s="34"/>
      <c r="Q190" s="24"/>
    </row>
    <row r="191" spans="1:17" s="27" customFormat="1" x14ac:dyDescent="0.2">
      <c r="A191" s="33"/>
      <c r="B191" s="32" t="s">
        <v>6</v>
      </c>
      <c r="C191" s="31">
        <f>C189+C95</f>
        <v>235538.9</v>
      </c>
      <c r="D191" s="31">
        <f t="shared" ref="D191:K191" si="5">SUM(D185+D154+D135+D114+D93+D90+D86+D82+D78+D62+D50+D188+D40+D32+D23)</f>
        <v>57025</v>
      </c>
      <c r="E191" s="31">
        <f t="shared" si="5"/>
        <v>10839</v>
      </c>
      <c r="F191" s="31">
        <f t="shared" si="5"/>
        <v>4500</v>
      </c>
      <c r="G191" s="31">
        <f t="shared" si="5"/>
        <v>3511</v>
      </c>
      <c r="H191" s="31">
        <f t="shared" si="5"/>
        <v>1505</v>
      </c>
      <c r="I191" s="31">
        <f t="shared" si="5"/>
        <v>1007</v>
      </c>
      <c r="J191" s="31">
        <f t="shared" si="5"/>
        <v>13505</v>
      </c>
      <c r="K191" s="31">
        <f t="shared" si="5"/>
        <v>12215</v>
      </c>
      <c r="L191" s="31"/>
      <c r="M191" s="31">
        <f>SUM(M185+M154+M135+M114+M93+M90+M86+M82+M78+M62+M50+M188+M40+M32+M23)</f>
        <v>3134</v>
      </c>
      <c r="N191" s="31">
        <f>SUM(N185+N154+N135+N114+N93+N90+N86+N82+N78+N62+N50+N188+N40+N32+N23)</f>
        <v>8684</v>
      </c>
      <c r="O191" s="30">
        <f>SUM(O23,O32,O114,O188,O40,O134,O89,O154,O50,O185,O93,O62,O82,O90)</f>
        <v>4082</v>
      </c>
      <c r="P191" s="29"/>
      <c r="Q191" s="28">
        <v>2750</v>
      </c>
    </row>
    <row r="192" spans="1:17" x14ac:dyDescent="0.2">
      <c r="D192" s="26"/>
      <c r="E192" s="25"/>
      <c r="F192" s="16"/>
      <c r="O192" s="409" t="s">
        <v>5</v>
      </c>
      <c r="P192" s="410"/>
      <c r="Q192" s="24"/>
    </row>
    <row r="193" spans="2:17" x14ac:dyDescent="0.2">
      <c r="C193" s="23">
        <f>K106+K107+K138+K139+K140+K142+K148+K153</f>
        <v>4132</v>
      </c>
      <c r="D193" s="9" t="s">
        <v>4</v>
      </c>
      <c r="F193" s="20"/>
      <c r="G193" s="19"/>
      <c r="H193" s="19"/>
      <c r="I193" s="19"/>
      <c r="O193" s="411"/>
      <c r="P193" s="412"/>
      <c r="Q193" s="22"/>
    </row>
    <row r="194" spans="2:17" x14ac:dyDescent="0.2">
      <c r="C194" s="21">
        <f>K100+K101+K102+K104+K105+K108+K111+K112+K113+K125+K143+K145+K146+K149+K150+K187</f>
        <v>7404</v>
      </c>
      <c r="D194" s="9" t="s">
        <v>3</v>
      </c>
      <c r="F194" s="20"/>
      <c r="G194" s="19"/>
      <c r="H194" s="19"/>
      <c r="I194" s="19"/>
      <c r="O194" s="18"/>
      <c r="P194" s="18"/>
      <c r="Q194" s="17"/>
    </row>
    <row r="195" spans="2:17" x14ac:dyDescent="0.2">
      <c r="D195" s="16"/>
    </row>
    <row r="197" spans="2:17" ht="29.25" customHeight="1" x14ac:dyDescent="0.2">
      <c r="B197" s="15"/>
      <c r="C197" s="14"/>
      <c r="D197" s="13"/>
    </row>
    <row r="202" spans="2:17" x14ac:dyDescent="0.2">
      <c r="C202" s="12"/>
      <c r="D202" s="11"/>
      <c r="E202" s="11"/>
    </row>
  </sheetData>
  <mergeCells count="10">
    <mergeCell ref="A2:Q2"/>
    <mergeCell ref="O192:P193"/>
    <mergeCell ref="A3:P3"/>
    <mergeCell ref="A4:P4"/>
    <mergeCell ref="Q5:Q6"/>
    <mergeCell ref="H5:H6"/>
    <mergeCell ref="I5:I6"/>
    <mergeCell ref="N5:N6"/>
    <mergeCell ref="L5:L6"/>
    <mergeCell ref="J5:K5"/>
  </mergeCells>
  <printOptions horizontalCentered="1" verticalCentered="1"/>
  <pageMargins left="0.23622047244094491" right="0.23622047244094491" top="0.74803149606299213" bottom="0.74803149606299213" header="0.31496062992125984" footer="0.31496062992125984"/>
  <pageSetup paperSize="9" scale="52" fitToHeight="2" orientation="portrait" r:id="rId1"/>
  <headerFooter alignWithMargins="0">
    <oddHeader>&amp;RTableau des surfaces EPPGHV</oddHeader>
    <oddFooter>&amp;R&amp;P/&amp;N</oddFooter>
  </headerFooter>
  <rowBreaks count="1" manualBreakCount="1">
    <brk id="95" max="1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2807C1-ED5E-4BE4-8753-32121A969DE1}">
  <dimension ref="A1:G168"/>
  <sheetViews>
    <sheetView tabSelected="1" view="pageBreakPreview" zoomScaleNormal="100" zoomScaleSheetLayoutView="100" workbookViewId="0">
      <selection activeCell="E140" sqref="E140"/>
    </sheetView>
  </sheetViews>
  <sheetFormatPr baseColWidth="10" defaultColWidth="11.42578125" defaultRowHeight="12.75" x14ac:dyDescent="0.25"/>
  <cols>
    <col min="1" max="1" width="25.42578125" style="128" customWidth="1"/>
    <col min="2" max="2" width="28.28515625" style="128" customWidth="1"/>
    <col min="3" max="3" width="19" style="128" customWidth="1"/>
    <col min="4" max="4" width="28.7109375" style="128" customWidth="1"/>
    <col min="5" max="5" width="12.42578125" style="130" customWidth="1"/>
    <col min="6" max="6" width="0.85546875" style="128" customWidth="1"/>
    <col min="7" max="7" width="11.7109375" style="129" customWidth="1"/>
    <col min="8" max="16384" width="11.42578125" style="128"/>
  </cols>
  <sheetData>
    <row r="1" spans="1:5" ht="19.5" customHeight="1" x14ac:dyDescent="0.25">
      <c r="A1" s="421" t="s">
        <v>468</v>
      </c>
      <c r="B1" s="421"/>
      <c r="C1" s="421"/>
      <c r="E1" s="337"/>
    </row>
    <row r="2" spans="1:5" ht="18" x14ac:dyDescent="0.25">
      <c r="A2" s="328" t="s">
        <v>467</v>
      </c>
      <c r="B2" s="336"/>
      <c r="C2" s="335"/>
      <c r="D2" s="334"/>
      <c r="E2" s="333"/>
    </row>
    <row r="3" spans="1:5" ht="11.25" customHeight="1" x14ac:dyDescent="0.25">
      <c r="A3" s="332" t="s">
        <v>176</v>
      </c>
      <c r="B3" s="331"/>
    </row>
    <row r="4" spans="1:5" ht="9.75" customHeight="1" x14ac:dyDescent="0.25">
      <c r="A4" s="329" t="s">
        <v>466</v>
      </c>
      <c r="B4" s="330" t="s">
        <v>465</v>
      </c>
    </row>
    <row r="5" spans="1:5" ht="9.75" customHeight="1" x14ac:dyDescent="0.25">
      <c r="A5" s="329" t="s">
        <v>464</v>
      </c>
      <c r="B5" s="330" t="s">
        <v>463</v>
      </c>
    </row>
    <row r="6" spans="1:5" ht="9.75" customHeight="1" x14ac:dyDescent="0.25">
      <c r="A6" s="329" t="s">
        <v>462</v>
      </c>
      <c r="B6" s="330" t="s">
        <v>461</v>
      </c>
    </row>
    <row r="7" spans="1:5" ht="11.25" customHeight="1" x14ac:dyDescent="0.25">
      <c r="A7" s="329" t="s">
        <v>460</v>
      </c>
      <c r="B7" s="330" t="s">
        <v>459</v>
      </c>
    </row>
    <row r="8" spans="1:5" ht="11.25" customHeight="1" x14ac:dyDescent="0.25">
      <c r="A8" s="329" t="s">
        <v>458</v>
      </c>
      <c r="B8" s="330" t="s">
        <v>457</v>
      </c>
    </row>
    <row r="9" spans="1:5" ht="10.5" customHeight="1" x14ac:dyDescent="0.25">
      <c r="A9" s="329" t="s">
        <v>456</v>
      </c>
      <c r="B9" s="330" t="s">
        <v>455</v>
      </c>
    </row>
    <row r="10" spans="1:5" ht="10.5" customHeight="1" x14ac:dyDescent="0.25">
      <c r="C10" s="329"/>
      <c r="D10" s="328"/>
    </row>
    <row r="11" spans="1:5" ht="15" customHeight="1" thickBot="1" x14ac:dyDescent="0.3">
      <c r="C11" s="329"/>
      <c r="D11" s="328"/>
    </row>
    <row r="12" spans="1:5" ht="18" customHeight="1" thickBot="1" x14ac:dyDescent="0.3">
      <c r="A12" s="327" t="s">
        <v>454</v>
      </c>
      <c r="B12" s="326" t="s">
        <v>453</v>
      </c>
      <c r="C12" s="325" t="s">
        <v>452</v>
      </c>
      <c r="D12" s="325" t="s">
        <v>451</v>
      </c>
      <c r="E12" s="324" t="s">
        <v>226</v>
      </c>
    </row>
    <row r="13" spans="1:5" ht="12.75" customHeight="1" x14ac:dyDescent="0.2">
      <c r="A13" s="323" t="s">
        <v>450</v>
      </c>
      <c r="B13" s="322" t="s">
        <v>449</v>
      </c>
      <c r="C13" s="322" t="s">
        <v>448</v>
      </c>
      <c r="D13" s="321" t="s">
        <v>447</v>
      </c>
      <c r="E13" s="320">
        <v>1</v>
      </c>
    </row>
    <row r="14" spans="1:5" ht="12.75" customHeight="1" x14ac:dyDescent="0.2">
      <c r="A14" s="319" t="s">
        <v>446</v>
      </c>
      <c r="B14" s="318" t="s">
        <v>446</v>
      </c>
      <c r="C14" s="317"/>
      <c r="D14" s="316" t="s">
        <v>282</v>
      </c>
      <c r="E14" s="315">
        <v>3</v>
      </c>
    </row>
    <row r="15" spans="1:5" x14ac:dyDescent="0.25">
      <c r="A15" s="183" t="s">
        <v>445</v>
      </c>
      <c r="B15" s="182" t="s">
        <v>444</v>
      </c>
      <c r="C15" s="182" t="s">
        <v>279</v>
      </c>
      <c r="D15" s="182" t="s">
        <v>443</v>
      </c>
      <c r="E15" s="314">
        <v>59</v>
      </c>
    </row>
    <row r="16" spans="1:5" x14ac:dyDescent="0.2">
      <c r="A16" s="161" t="s">
        <v>441</v>
      </c>
      <c r="B16" s="160" t="s">
        <v>440</v>
      </c>
      <c r="C16" s="160" t="s">
        <v>429</v>
      </c>
      <c r="D16" s="159" t="s">
        <v>442</v>
      </c>
      <c r="E16" s="158">
        <v>2</v>
      </c>
    </row>
    <row r="17" spans="1:5" x14ac:dyDescent="0.2">
      <c r="A17" s="194" t="s">
        <v>441</v>
      </c>
      <c r="B17" s="190" t="s">
        <v>440</v>
      </c>
      <c r="C17" s="160" t="s">
        <v>429</v>
      </c>
      <c r="D17" s="191" t="s">
        <v>272</v>
      </c>
      <c r="E17" s="313">
        <f>6-1</f>
        <v>5</v>
      </c>
    </row>
    <row r="18" spans="1:5" x14ac:dyDescent="0.2">
      <c r="A18" s="277" t="s">
        <v>439</v>
      </c>
      <c r="B18" s="276" t="s">
        <v>438</v>
      </c>
      <c r="C18" s="160" t="s">
        <v>429</v>
      </c>
      <c r="D18" s="276" t="s">
        <v>331</v>
      </c>
      <c r="E18" s="312">
        <f>37-8</f>
        <v>29</v>
      </c>
    </row>
    <row r="19" spans="1:5" x14ac:dyDescent="0.2">
      <c r="A19" s="311" t="s">
        <v>437</v>
      </c>
      <c r="B19" s="310" t="s">
        <v>436</v>
      </c>
      <c r="C19" s="160" t="s">
        <v>429</v>
      </c>
      <c r="D19" s="310" t="s">
        <v>301</v>
      </c>
      <c r="E19" s="309">
        <v>17</v>
      </c>
    </row>
    <row r="20" spans="1:5" ht="12.75" customHeight="1" x14ac:dyDescent="0.25">
      <c r="A20" s="308" t="s">
        <v>435</v>
      </c>
      <c r="B20" s="307" t="s">
        <v>434</v>
      </c>
      <c r="C20" s="307" t="s">
        <v>371</v>
      </c>
      <c r="D20" s="307" t="s">
        <v>242</v>
      </c>
      <c r="E20" s="162">
        <v>9</v>
      </c>
    </row>
    <row r="21" spans="1:5" x14ac:dyDescent="0.25">
      <c r="A21" s="306" t="s">
        <v>222</v>
      </c>
      <c r="B21" s="305" t="s">
        <v>433</v>
      </c>
      <c r="C21" s="305" t="s">
        <v>429</v>
      </c>
      <c r="D21" s="305" t="s">
        <v>237</v>
      </c>
      <c r="E21" s="304">
        <v>26</v>
      </c>
    </row>
    <row r="22" spans="1:5" x14ac:dyDescent="0.2">
      <c r="A22" s="303" t="s">
        <v>431</v>
      </c>
      <c r="B22" s="302" t="s">
        <v>430</v>
      </c>
      <c r="C22" s="302" t="s">
        <v>429</v>
      </c>
      <c r="D22" s="302" t="s">
        <v>432</v>
      </c>
      <c r="E22" s="301">
        <v>43</v>
      </c>
    </row>
    <row r="23" spans="1:5" x14ac:dyDescent="0.2">
      <c r="A23" s="303" t="s">
        <v>431</v>
      </c>
      <c r="B23" s="302" t="s">
        <v>430</v>
      </c>
      <c r="C23" s="302" t="s">
        <v>429</v>
      </c>
      <c r="D23" s="302" t="s">
        <v>264</v>
      </c>
      <c r="E23" s="301">
        <v>43</v>
      </c>
    </row>
    <row r="24" spans="1:5" x14ac:dyDescent="0.2">
      <c r="A24" s="303" t="s">
        <v>431</v>
      </c>
      <c r="B24" s="302" t="s">
        <v>430</v>
      </c>
      <c r="C24" s="302" t="s">
        <v>429</v>
      </c>
      <c r="D24" s="302" t="s">
        <v>263</v>
      </c>
      <c r="E24" s="301">
        <v>50</v>
      </c>
    </row>
    <row r="25" spans="1:5" x14ac:dyDescent="0.2">
      <c r="A25" s="303" t="s">
        <v>431</v>
      </c>
      <c r="B25" s="302" t="s">
        <v>430</v>
      </c>
      <c r="C25" s="302" t="s">
        <v>429</v>
      </c>
      <c r="D25" s="302" t="s">
        <v>262</v>
      </c>
      <c r="E25" s="301">
        <v>61</v>
      </c>
    </row>
    <row r="26" spans="1:5" ht="25.5" x14ac:dyDescent="0.25">
      <c r="A26" s="300" t="s">
        <v>428</v>
      </c>
      <c r="B26" s="298" t="s">
        <v>427</v>
      </c>
      <c r="C26" s="299" t="s">
        <v>342</v>
      </c>
      <c r="D26" s="298" t="s">
        <v>426</v>
      </c>
      <c r="E26" s="297">
        <v>9</v>
      </c>
    </row>
    <row r="27" spans="1:5" ht="12.75" customHeight="1" x14ac:dyDescent="0.25">
      <c r="A27" s="264" t="s">
        <v>425</v>
      </c>
      <c r="B27" s="263" t="s">
        <v>424</v>
      </c>
      <c r="C27" s="263" t="s">
        <v>342</v>
      </c>
      <c r="D27" s="263" t="s">
        <v>301</v>
      </c>
      <c r="E27" s="296">
        <v>26</v>
      </c>
    </row>
    <row r="28" spans="1:5" ht="12.75" customHeight="1" x14ac:dyDescent="0.25">
      <c r="A28" s="264" t="s">
        <v>425</v>
      </c>
      <c r="B28" s="263" t="s">
        <v>424</v>
      </c>
      <c r="C28" s="263" t="s">
        <v>342</v>
      </c>
      <c r="D28" s="263" t="s">
        <v>237</v>
      </c>
      <c r="E28" s="296">
        <v>19</v>
      </c>
    </row>
    <row r="29" spans="1:5" ht="12.75" customHeight="1" x14ac:dyDescent="0.25">
      <c r="A29" s="286" t="s">
        <v>423</v>
      </c>
      <c r="B29" s="285" t="s">
        <v>422</v>
      </c>
      <c r="C29" s="285" t="s">
        <v>342</v>
      </c>
      <c r="D29" s="285" t="s">
        <v>242</v>
      </c>
      <c r="E29" s="295">
        <v>6</v>
      </c>
    </row>
    <row r="30" spans="1:5" ht="12.75" customHeight="1" x14ac:dyDescent="0.2">
      <c r="A30" s="177" t="s">
        <v>421</v>
      </c>
      <c r="B30" s="176" t="s">
        <v>420</v>
      </c>
      <c r="C30" s="176" t="s">
        <v>342</v>
      </c>
      <c r="D30" s="198" t="s">
        <v>90</v>
      </c>
      <c r="E30" s="294">
        <v>0</v>
      </c>
    </row>
    <row r="31" spans="1:5" ht="12.75" customHeight="1" x14ac:dyDescent="0.25">
      <c r="A31" s="293" t="s">
        <v>419</v>
      </c>
      <c r="B31" s="159" t="s">
        <v>418</v>
      </c>
      <c r="C31" s="292" t="s">
        <v>342</v>
      </c>
      <c r="D31" s="159" t="s">
        <v>386</v>
      </c>
      <c r="E31" s="131">
        <v>12</v>
      </c>
    </row>
    <row r="32" spans="1:5" ht="12.75" customHeight="1" x14ac:dyDescent="0.2">
      <c r="A32" s="290" t="s">
        <v>415</v>
      </c>
      <c r="B32" s="289" t="s">
        <v>417</v>
      </c>
      <c r="C32" s="289" t="s">
        <v>413</v>
      </c>
      <c r="D32" s="172" t="s">
        <v>416</v>
      </c>
      <c r="E32" s="291">
        <v>3</v>
      </c>
    </row>
    <row r="33" spans="1:5" ht="12.75" customHeight="1" x14ac:dyDescent="0.2">
      <c r="A33" s="290" t="s">
        <v>415</v>
      </c>
      <c r="B33" s="227" t="s">
        <v>414</v>
      </c>
      <c r="C33" s="289" t="s">
        <v>413</v>
      </c>
      <c r="D33" s="227" t="s">
        <v>272</v>
      </c>
      <c r="E33" s="288">
        <v>33</v>
      </c>
    </row>
    <row r="34" spans="1:5" ht="12.75" customHeight="1" x14ac:dyDescent="0.25">
      <c r="A34" s="187" t="s">
        <v>409</v>
      </c>
      <c r="B34" s="185" t="s">
        <v>412</v>
      </c>
      <c r="C34" s="185" t="s">
        <v>407</v>
      </c>
      <c r="D34" s="185" t="s">
        <v>276</v>
      </c>
      <c r="E34" s="287">
        <v>2</v>
      </c>
    </row>
    <row r="35" spans="1:5" ht="12.75" customHeight="1" x14ac:dyDescent="0.25">
      <c r="A35" s="187" t="s">
        <v>409</v>
      </c>
      <c r="B35" s="185" t="s">
        <v>411</v>
      </c>
      <c r="C35" s="185" t="s">
        <v>407</v>
      </c>
      <c r="D35" s="185" t="s">
        <v>282</v>
      </c>
      <c r="E35" s="287">
        <v>3</v>
      </c>
    </row>
    <row r="36" spans="1:5" ht="12.75" customHeight="1" x14ac:dyDescent="0.25">
      <c r="A36" s="187" t="s">
        <v>409</v>
      </c>
      <c r="B36" s="185" t="s">
        <v>410</v>
      </c>
      <c r="C36" s="185" t="s">
        <v>407</v>
      </c>
      <c r="D36" s="185" t="s">
        <v>282</v>
      </c>
      <c r="E36" s="287">
        <v>1</v>
      </c>
    </row>
    <row r="37" spans="1:5" ht="12.75" customHeight="1" x14ac:dyDescent="0.25">
      <c r="A37" s="187" t="s">
        <v>409</v>
      </c>
      <c r="B37" s="185" t="s">
        <v>408</v>
      </c>
      <c r="C37" s="185" t="s">
        <v>407</v>
      </c>
      <c r="D37" s="185" t="s">
        <v>282</v>
      </c>
      <c r="E37" s="287">
        <v>2</v>
      </c>
    </row>
    <row r="38" spans="1:5" ht="12.75" customHeight="1" x14ac:dyDescent="0.25">
      <c r="A38" s="286" t="s">
        <v>406</v>
      </c>
      <c r="B38" s="285" t="s">
        <v>405</v>
      </c>
      <c r="C38" s="285" t="s">
        <v>371</v>
      </c>
      <c r="D38" s="285" t="s">
        <v>237</v>
      </c>
      <c r="E38" s="284">
        <v>19</v>
      </c>
    </row>
    <row r="39" spans="1:5" ht="12.75" customHeight="1" x14ac:dyDescent="0.25">
      <c r="A39" s="283" t="s">
        <v>404</v>
      </c>
      <c r="B39" s="282" t="s">
        <v>403</v>
      </c>
      <c r="C39" s="282" t="s">
        <v>371</v>
      </c>
      <c r="D39" s="282" t="s">
        <v>298</v>
      </c>
      <c r="E39" s="281">
        <v>13</v>
      </c>
    </row>
    <row r="40" spans="1:5" ht="12.75" customHeight="1" x14ac:dyDescent="0.25">
      <c r="A40" s="280" t="s">
        <v>401</v>
      </c>
      <c r="B40" s="279" t="s">
        <v>402</v>
      </c>
      <c r="C40" s="279" t="s">
        <v>399</v>
      </c>
      <c r="D40" s="279" t="s">
        <v>237</v>
      </c>
      <c r="E40" s="278">
        <v>2</v>
      </c>
    </row>
    <row r="41" spans="1:5" ht="12.75" customHeight="1" x14ac:dyDescent="0.25">
      <c r="A41" s="274" t="s">
        <v>401</v>
      </c>
      <c r="B41" s="273" t="s">
        <v>400</v>
      </c>
      <c r="C41" s="273" t="s">
        <v>399</v>
      </c>
      <c r="D41" s="273" t="s">
        <v>331</v>
      </c>
      <c r="E41" s="272">
        <v>45</v>
      </c>
    </row>
    <row r="42" spans="1:5" x14ac:dyDescent="0.25">
      <c r="A42" s="277" t="s">
        <v>397</v>
      </c>
      <c r="B42" s="276" t="s">
        <v>398</v>
      </c>
      <c r="C42" s="276" t="s">
        <v>374</v>
      </c>
      <c r="D42" s="276" t="s">
        <v>237</v>
      </c>
      <c r="E42" s="275">
        <v>58</v>
      </c>
    </row>
    <row r="43" spans="1:5" ht="26.25" customHeight="1" x14ac:dyDescent="0.25">
      <c r="A43" s="274" t="s">
        <v>397</v>
      </c>
      <c r="B43" s="273" t="s">
        <v>396</v>
      </c>
      <c r="C43" s="273" t="s">
        <v>374</v>
      </c>
      <c r="D43" s="273" t="s">
        <v>276</v>
      </c>
      <c r="E43" s="272">
        <v>1</v>
      </c>
    </row>
    <row r="44" spans="1:5" ht="12.75" customHeight="1" x14ac:dyDescent="0.2">
      <c r="A44" s="271" t="s">
        <v>394</v>
      </c>
      <c r="B44" s="270" t="s">
        <v>393</v>
      </c>
      <c r="C44" s="270" t="s">
        <v>374</v>
      </c>
      <c r="D44" s="270" t="s">
        <v>395</v>
      </c>
      <c r="E44" s="269">
        <v>15</v>
      </c>
    </row>
    <row r="45" spans="1:5" ht="12.75" customHeight="1" x14ac:dyDescent="0.2">
      <c r="A45" s="271" t="s">
        <v>394</v>
      </c>
      <c r="B45" s="270" t="s">
        <v>393</v>
      </c>
      <c r="C45" s="270" t="s">
        <v>374</v>
      </c>
      <c r="D45" s="270" t="s">
        <v>369</v>
      </c>
      <c r="E45" s="269">
        <v>60</v>
      </c>
    </row>
    <row r="46" spans="1:5" ht="12.75" customHeight="1" x14ac:dyDescent="0.2">
      <c r="A46" s="271" t="s">
        <v>394</v>
      </c>
      <c r="B46" s="270" t="s">
        <v>393</v>
      </c>
      <c r="C46" s="270" t="s">
        <v>374</v>
      </c>
      <c r="D46" s="270" t="s">
        <v>266</v>
      </c>
      <c r="E46" s="269">
        <v>94</v>
      </c>
    </row>
    <row r="47" spans="1:5" ht="12.75" customHeight="1" x14ac:dyDescent="0.2">
      <c r="A47" s="271" t="s">
        <v>394</v>
      </c>
      <c r="B47" s="270" t="s">
        <v>393</v>
      </c>
      <c r="C47" s="270" t="s">
        <v>374</v>
      </c>
      <c r="D47" s="270" t="s">
        <v>265</v>
      </c>
      <c r="E47" s="269">
        <v>108</v>
      </c>
    </row>
    <row r="48" spans="1:5" ht="12.75" customHeight="1" x14ac:dyDescent="0.2">
      <c r="A48" s="271" t="s">
        <v>394</v>
      </c>
      <c r="B48" s="270" t="s">
        <v>393</v>
      </c>
      <c r="C48" s="270" t="s">
        <v>374</v>
      </c>
      <c r="D48" s="270" t="s">
        <v>313</v>
      </c>
      <c r="E48" s="269">
        <v>117</v>
      </c>
    </row>
    <row r="49" spans="1:5" ht="12.75" customHeight="1" x14ac:dyDescent="0.2">
      <c r="A49" s="271" t="s">
        <v>394</v>
      </c>
      <c r="B49" s="270" t="s">
        <v>393</v>
      </c>
      <c r="C49" s="270" t="s">
        <v>374</v>
      </c>
      <c r="D49" s="270" t="s">
        <v>312</v>
      </c>
      <c r="E49" s="269">
        <v>40</v>
      </c>
    </row>
    <row r="50" spans="1:5" ht="12.75" customHeight="1" x14ac:dyDescent="0.2">
      <c r="A50" s="271" t="s">
        <v>394</v>
      </c>
      <c r="B50" s="270" t="s">
        <v>393</v>
      </c>
      <c r="C50" s="270" t="s">
        <v>374</v>
      </c>
      <c r="D50" s="270" t="s">
        <v>261</v>
      </c>
      <c r="E50" s="269">
        <v>53</v>
      </c>
    </row>
    <row r="51" spans="1:5" ht="12.75" customHeight="1" x14ac:dyDescent="0.2">
      <c r="A51" s="271" t="s">
        <v>394</v>
      </c>
      <c r="B51" s="270" t="s">
        <v>393</v>
      </c>
      <c r="C51" s="270" t="s">
        <v>374</v>
      </c>
      <c r="D51" s="270" t="s">
        <v>311</v>
      </c>
      <c r="E51" s="269">
        <v>41</v>
      </c>
    </row>
    <row r="52" spans="1:5" ht="12.75" customHeight="1" x14ac:dyDescent="0.2">
      <c r="A52" s="271" t="s">
        <v>394</v>
      </c>
      <c r="B52" s="270" t="s">
        <v>393</v>
      </c>
      <c r="C52" s="270" t="s">
        <v>374</v>
      </c>
      <c r="D52" s="270" t="s">
        <v>310</v>
      </c>
      <c r="E52" s="269">
        <v>207</v>
      </c>
    </row>
    <row r="53" spans="1:5" ht="12.75" customHeight="1" x14ac:dyDescent="0.2">
      <c r="A53" s="271" t="s">
        <v>394</v>
      </c>
      <c r="B53" s="270" t="s">
        <v>393</v>
      </c>
      <c r="C53" s="270" t="s">
        <v>374</v>
      </c>
      <c r="D53" s="270" t="s">
        <v>257</v>
      </c>
      <c r="E53" s="269">
        <v>185</v>
      </c>
    </row>
    <row r="54" spans="1:5" x14ac:dyDescent="0.2">
      <c r="A54" s="217" t="s">
        <v>392</v>
      </c>
      <c r="B54" s="159" t="s">
        <v>391</v>
      </c>
      <c r="C54" s="159" t="s">
        <v>374</v>
      </c>
      <c r="D54" s="159" t="s">
        <v>249</v>
      </c>
      <c r="E54" s="158">
        <v>3</v>
      </c>
    </row>
    <row r="55" spans="1:5" ht="12.75" customHeight="1" x14ac:dyDescent="0.25">
      <c r="A55" s="268" t="s">
        <v>390</v>
      </c>
      <c r="B55" s="266" t="s">
        <v>389</v>
      </c>
      <c r="C55" s="267" t="s">
        <v>374</v>
      </c>
      <c r="D55" s="266" t="s">
        <v>241</v>
      </c>
      <c r="E55" s="265">
        <v>12</v>
      </c>
    </row>
    <row r="56" spans="1:5" x14ac:dyDescent="0.25">
      <c r="A56" s="174" t="s">
        <v>388</v>
      </c>
      <c r="B56" s="172" t="s">
        <v>387</v>
      </c>
      <c r="C56" s="173" t="s">
        <v>374</v>
      </c>
      <c r="D56" s="172" t="s">
        <v>386</v>
      </c>
      <c r="E56" s="171">
        <v>6</v>
      </c>
    </row>
    <row r="57" spans="1:5" x14ac:dyDescent="0.2">
      <c r="A57" s="217" t="s">
        <v>385</v>
      </c>
      <c r="B57" s="159" t="s">
        <v>384</v>
      </c>
      <c r="C57" s="159" t="s">
        <v>374</v>
      </c>
      <c r="D57" s="159" t="s">
        <v>249</v>
      </c>
      <c r="E57" s="158">
        <v>1</v>
      </c>
    </row>
    <row r="58" spans="1:5" x14ac:dyDescent="0.25">
      <c r="A58" s="264" t="s">
        <v>381</v>
      </c>
      <c r="B58" s="263" t="s">
        <v>383</v>
      </c>
      <c r="C58" s="263" t="s">
        <v>374</v>
      </c>
      <c r="D58" s="263" t="s">
        <v>382</v>
      </c>
      <c r="E58" s="262">
        <v>37</v>
      </c>
    </row>
    <row r="59" spans="1:5" x14ac:dyDescent="0.25">
      <c r="A59" s="261" t="s">
        <v>381</v>
      </c>
      <c r="B59" s="260" t="s">
        <v>380</v>
      </c>
      <c r="C59" s="260" t="s">
        <v>374</v>
      </c>
      <c r="D59" s="260" t="s">
        <v>379</v>
      </c>
      <c r="E59" s="259">
        <v>17</v>
      </c>
    </row>
    <row r="60" spans="1:5" x14ac:dyDescent="0.25">
      <c r="A60" s="258" t="s">
        <v>378</v>
      </c>
      <c r="B60" s="257" t="s">
        <v>377</v>
      </c>
      <c r="C60" s="257" t="s">
        <v>374</v>
      </c>
      <c r="D60" s="257" t="s">
        <v>242</v>
      </c>
      <c r="E60" s="256">
        <v>4</v>
      </c>
    </row>
    <row r="61" spans="1:5" x14ac:dyDescent="0.2">
      <c r="A61" s="217" t="s">
        <v>376</v>
      </c>
      <c r="B61" s="159" t="s">
        <v>375</v>
      </c>
      <c r="C61" s="159" t="s">
        <v>374</v>
      </c>
      <c r="D61" s="159" t="s">
        <v>249</v>
      </c>
      <c r="E61" s="158">
        <v>13</v>
      </c>
    </row>
    <row r="62" spans="1:5" x14ac:dyDescent="0.25">
      <c r="A62" s="255" t="s">
        <v>373</v>
      </c>
      <c r="B62" s="254" t="s">
        <v>372</v>
      </c>
      <c r="C62" s="254" t="s">
        <v>371</v>
      </c>
      <c r="D62" s="254" t="s">
        <v>298</v>
      </c>
      <c r="E62" s="253">
        <v>8</v>
      </c>
    </row>
    <row r="63" spans="1:5" x14ac:dyDescent="0.2">
      <c r="A63" s="249" t="s">
        <v>364</v>
      </c>
      <c r="B63" s="248" t="s">
        <v>368</v>
      </c>
      <c r="C63" s="248" t="s">
        <v>279</v>
      </c>
      <c r="D63" s="252" t="s">
        <v>272</v>
      </c>
      <c r="E63" s="247">
        <f>14-2</f>
        <v>12</v>
      </c>
    </row>
    <row r="64" spans="1:5" x14ac:dyDescent="0.2">
      <c r="A64" s="249" t="s">
        <v>364</v>
      </c>
      <c r="B64" s="248" t="s">
        <v>368</v>
      </c>
      <c r="C64" s="248" t="s">
        <v>279</v>
      </c>
      <c r="D64" s="248" t="s">
        <v>370</v>
      </c>
      <c r="E64" s="250">
        <v>10</v>
      </c>
    </row>
    <row r="65" spans="1:5" x14ac:dyDescent="0.2">
      <c r="A65" s="249" t="s">
        <v>364</v>
      </c>
      <c r="B65" s="248" t="s">
        <v>368</v>
      </c>
      <c r="C65" s="248" t="s">
        <v>279</v>
      </c>
      <c r="D65" s="252" t="s">
        <v>276</v>
      </c>
      <c r="E65" s="247">
        <v>10</v>
      </c>
    </row>
    <row r="66" spans="1:5" x14ac:dyDescent="0.2">
      <c r="A66" s="249" t="s">
        <v>364</v>
      </c>
      <c r="B66" s="248" t="s">
        <v>368</v>
      </c>
      <c r="C66" s="248" t="s">
        <v>279</v>
      </c>
      <c r="D66" s="248" t="s">
        <v>369</v>
      </c>
      <c r="E66" s="250">
        <v>22</v>
      </c>
    </row>
    <row r="67" spans="1:5" x14ac:dyDescent="0.2">
      <c r="A67" s="249" t="s">
        <v>364</v>
      </c>
      <c r="B67" s="248" t="s">
        <v>368</v>
      </c>
      <c r="C67" s="248" t="s">
        <v>279</v>
      </c>
      <c r="D67" s="248" t="s">
        <v>367</v>
      </c>
      <c r="E67" s="250">
        <v>7</v>
      </c>
    </row>
    <row r="68" spans="1:5" x14ac:dyDescent="0.2">
      <c r="A68" s="249" t="s">
        <v>364</v>
      </c>
      <c r="B68" s="251" t="s">
        <v>366</v>
      </c>
      <c r="C68" s="248" t="s">
        <v>279</v>
      </c>
      <c r="D68" s="248" t="s">
        <v>365</v>
      </c>
      <c r="E68" s="250">
        <v>2</v>
      </c>
    </row>
    <row r="69" spans="1:5" x14ac:dyDescent="0.2">
      <c r="A69" s="249" t="s">
        <v>364</v>
      </c>
      <c r="B69" s="248" t="s">
        <v>363</v>
      </c>
      <c r="C69" s="248" t="s">
        <v>279</v>
      </c>
      <c r="D69" s="248" t="s">
        <v>241</v>
      </c>
      <c r="E69" s="247">
        <v>15</v>
      </c>
    </row>
    <row r="70" spans="1:5" x14ac:dyDescent="0.2">
      <c r="A70" s="217" t="s">
        <v>362</v>
      </c>
      <c r="B70" s="159" t="s">
        <v>361</v>
      </c>
      <c r="C70" s="159" t="s">
        <v>356</v>
      </c>
      <c r="D70" s="159" t="s">
        <v>249</v>
      </c>
      <c r="E70" s="158">
        <v>7</v>
      </c>
    </row>
    <row r="71" spans="1:5" x14ac:dyDescent="0.25">
      <c r="A71" s="246" t="s">
        <v>360</v>
      </c>
      <c r="B71" s="245" t="s">
        <v>359</v>
      </c>
      <c r="C71" s="245" t="s">
        <v>356</v>
      </c>
      <c r="D71" s="245" t="s">
        <v>263</v>
      </c>
      <c r="E71" s="244">
        <v>11</v>
      </c>
    </row>
    <row r="72" spans="1:5" x14ac:dyDescent="0.25">
      <c r="A72" s="246" t="s">
        <v>360</v>
      </c>
      <c r="B72" s="245" t="s">
        <v>359</v>
      </c>
      <c r="C72" s="245" t="s">
        <v>356</v>
      </c>
      <c r="D72" s="245" t="s">
        <v>262</v>
      </c>
      <c r="E72" s="244">
        <v>11</v>
      </c>
    </row>
    <row r="73" spans="1:5" x14ac:dyDescent="0.25">
      <c r="A73" s="243" t="s">
        <v>358</v>
      </c>
      <c r="B73" s="242" t="s">
        <v>357</v>
      </c>
      <c r="C73" s="242" t="s">
        <v>356</v>
      </c>
      <c r="D73" s="242" t="s">
        <v>266</v>
      </c>
      <c r="E73" s="241">
        <v>3</v>
      </c>
    </row>
    <row r="74" spans="1:5" x14ac:dyDescent="0.25">
      <c r="A74" s="243" t="s">
        <v>358</v>
      </c>
      <c r="B74" s="242" t="s">
        <v>357</v>
      </c>
      <c r="C74" s="242" t="s">
        <v>356</v>
      </c>
      <c r="D74" s="242" t="s">
        <v>265</v>
      </c>
      <c r="E74" s="241">
        <v>10</v>
      </c>
    </row>
    <row r="75" spans="1:5" x14ac:dyDescent="0.25">
      <c r="A75" s="243" t="s">
        <v>358</v>
      </c>
      <c r="B75" s="242" t="s">
        <v>357</v>
      </c>
      <c r="C75" s="242" t="s">
        <v>356</v>
      </c>
      <c r="D75" s="242" t="s">
        <v>264</v>
      </c>
      <c r="E75" s="241">
        <v>7</v>
      </c>
    </row>
    <row r="76" spans="1:5" x14ac:dyDescent="0.25">
      <c r="A76" s="243" t="s">
        <v>358</v>
      </c>
      <c r="B76" s="242" t="s">
        <v>357</v>
      </c>
      <c r="C76" s="242" t="s">
        <v>356</v>
      </c>
      <c r="D76" s="242" t="s">
        <v>263</v>
      </c>
      <c r="E76" s="241">
        <v>6</v>
      </c>
    </row>
    <row r="77" spans="1:5" x14ac:dyDescent="0.25">
      <c r="A77" s="243" t="s">
        <v>358</v>
      </c>
      <c r="B77" s="242" t="s">
        <v>357</v>
      </c>
      <c r="C77" s="242" t="s">
        <v>356</v>
      </c>
      <c r="D77" s="242" t="s">
        <v>262</v>
      </c>
      <c r="E77" s="241">
        <v>3</v>
      </c>
    </row>
    <row r="78" spans="1:5" x14ac:dyDescent="0.25">
      <c r="A78" s="243" t="s">
        <v>358</v>
      </c>
      <c r="B78" s="242" t="s">
        <v>357</v>
      </c>
      <c r="C78" s="242" t="s">
        <v>356</v>
      </c>
      <c r="D78" s="242" t="s">
        <v>313</v>
      </c>
      <c r="E78" s="241">
        <v>10</v>
      </c>
    </row>
    <row r="79" spans="1:5" x14ac:dyDescent="0.25">
      <c r="A79" s="243" t="s">
        <v>358</v>
      </c>
      <c r="B79" s="242" t="s">
        <v>357</v>
      </c>
      <c r="C79" s="242" t="s">
        <v>356</v>
      </c>
      <c r="D79" s="242" t="s">
        <v>310</v>
      </c>
      <c r="E79" s="241">
        <v>14</v>
      </c>
    </row>
    <row r="80" spans="1:5" x14ac:dyDescent="0.25">
      <c r="A80" s="243" t="s">
        <v>358</v>
      </c>
      <c r="B80" s="242" t="s">
        <v>357</v>
      </c>
      <c r="C80" s="242" t="s">
        <v>356</v>
      </c>
      <c r="D80" s="242" t="s">
        <v>257</v>
      </c>
      <c r="E80" s="241">
        <v>4</v>
      </c>
    </row>
    <row r="81" spans="1:5" x14ac:dyDescent="0.2">
      <c r="A81" s="161" t="s">
        <v>355</v>
      </c>
      <c r="B81" s="160" t="s">
        <v>354</v>
      </c>
      <c r="C81" s="160" t="s">
        <v>353</v>
      </c>
      <c r="D81" s="159" t="s">
        <v>31</v>
      </c>
      <c r="E81" s="158">
        <v>3</v>
      </c>
    </row>
    <row r="82" spans="1:5" x14ac:dyDescent="0.2">
      <c r="A82" s="161" t="s">
        <v>355</v>
      </c>
      <c r="B82" s="160" t="s">
        <v>354</v>
      </c>
      <c r="C82" s="160" t="s">
        <v>353</v>
      </c>
      <c r="D82" s="159" t="s">
        <v>352</v>
      </c>
      <c r="E82" s="158">
        <v>3</v>
      </c>
    </row>
    <row r="83" spans="1:5" x14ac:dyDescent="0.25">
      <c r="A83" s="205" t="s">
        <v>348</v>
      </c>
      <c r="B83" s="204" t="s">
        <v>351</v>
      </c>
      <c r="C83" s="204" t="s">
        <v>342</v>
      </c>
      <c r="D83" s="204" t="s">
        <v>237</v>
      </c>
      <c r="E83" s="203">
        <v>19</v>
      </c>
    </row>
    <row r="84" spans="1:5" x14ac:dyDescent="0.25">
      <c r="A84" s="240" t="s">
        <v>348</v>
      </c>
      <c r="B84" s="239" t="s">
        <v>350</v>
      </c>
      <c r="C84" s="239" t="s">
        <v>342</v>
      </c>
      <c r="D84" s="239" t="s">
        <v>237</v>
      </c>
      <c r="E84" s="238">
        <v>2</v>
      </c>
    </row>
    <row r="85" spans="1:5" x14ac:dyDescent="0.25">
      <c r="A85" s="237" t="s">
        <v>348</v>
      </c>
      <c r="B85" s="236" t="s">
        <v>349</v>
      </c>
      <c r="C85" s="236" t="s">
        <v>342</v>
      </c>
      <c r="D85" s="236" t="s">
        <v>276</v>
      </c>
      <c r="E85" s="235">
        <v>12</v>
      </c>
    </row>
    <row r="86" spans="1:5" x14ac:dyDescent="0.25">
      <c r="A86" s="234" t="s">
        <v>348</v>
      </c>
      <c r="B86" s="233" t="s">
        <v>347</v>
      </c>
      <c r="C86" s="233" t="s">
        <v>342</v>
      </c>
      <c r="D86" s="132"/>
      <c r="E86" s="131"/>
    </row>
    <row r="87" spans="1:5" x14ac:dyDescent="0.25">
      <c r="A87" s="232" t="s">
        <v>346</v>
      </c>
      <c r="B87" s="231" t="s">
        <v>345</v>
      </c>
      <c r="C87" s="231" t="s">
        <v>342</v>
      </c>
      <c r="D87" s="231" t="s">
        <v>237</v>
      </c>
      <c r="E87" s="230">
        <v>12</v>
      </c>
    </row>
    <row r="88" spans="1:5" x14ac:dyDescent="0.2">
      <c r="A88" s="229" t="s">
        <v>344</v>
      </c>
      <c r="B88" s="160" t="s">
        <v>343</v>
      </c>
      <c r="C88" s="160" t="s">
        <v>342</v>
      </c>
      <c r="D88" s="159" t="s">
        <v>341</v>
      </c>
      <c r="E88" s="158">
        <v>2</v>
      </c>
    </row>
    <row r="89" spans="1:5" x14ac:dyDescent="0.25">
      <c r="A89" s="228" t="s">
        <v>340</v>
      </c>
      <c r="B89" s="227" t="s">
        <v>339</v>
      </c>
      <c r="C89" s="227" t="s">
        <v>338</v>
      </c>
      <c r="D89" s="227" t="s">
        <v>237</v>
      </c>
      <c r="E89" s="171">
        <v>4</v>
      </c>
    </row>
    <row r="90" spans="1:5" x14ac:dyDescent="0.25">
      <c r="A90" s="226" t="s">
        <v>336</v>
      </c>
      <c r="B90" s="225" t="s">
        <v>337</v>
      </c>
      <c r="C90" s="225" t="s">
        <v>332</v>
      </c>
      <c r="D90" s="225" t="s">
        <v>242</v>
      </c>
      <c r="E90" s="224">
        <v>3</v>
      </c>
    </row>
    <row r="91" spans="1:5" x14ac:dyDescent="0.25">
      <c r="A91" s="223" t="s">
        <v>336</v>
      </c>
      <c r="B91" s="222" t="s">
        <v>335</v>
      </c>
      <c r="C91" s="222" t="s">
        <v>332</v>
      </c>
      <c r="D91" s="222" t="s">
        <v>242</v>
      </c>
      <c r="E91" s="221">
        <v>2</v>
      </c>
    </row>
    <row r="92" spans="1:5" x14ac:dyDescent="0.25">
      <c r="A92" s="220" t="s">
        <v>334</v>
      </c>
      <c r="B92" s="219" t="s">
        <v>333</v>
      </c>
      <c r="C92" s="219" t="s">
        <v>332</v>
      </c>
      <c r="D92" s="219" t="s">
        <v>331</v>
      </c>
      <c r="E92" s="218">
        <v>1</v>
      </c>
    </row>
    <row r="93" spans="1:5" x14ac:dyDescent="0.25">
      <c r="A93" s="187" t="s">
        <v>330</v>
      </c>
      <c r="B93" s="185" t="s">
        <v>329</v>
      </c>
      <c r="C93" s="185"/>
      <c r="D93" s="185" t="s">
        <v>282</v>
      </c>
      <c r="E93" s="184">
        <v>1</v>
      </c>
    </row>
    <row r="94" spans="1:5" x14ac:dyDescent="0.25">
      <c r="A94" s="217" t="s">
        <v>328</v>
      </c>
      <c r="B94" s="159" t="s">
        <v>327</v>
      </c>
      <c r="C94" s="159" t="s">
        <v>326</v>
      </c>
      <c r="D94" s="159" t="s">
        <v>249</v>
      </c>
      <c r="E94" s="131">
        <v>7</v>
      </c>
    </row>
    <row r="95" spans="1:5" x14ac:dyDescent="0.25">
      <c r="A95" s="216" t="s">
        <v>325</v>
      </c>
      <c r="B95" s="215" t="s">
        <v>324</v>
      </c>
      <c r="C95" s="215" t="s">
        <v>323</v>
      </c>
      <c r="D95" s="215" t="s">
        <v>237</v>
      </c>
      <c r="E95" s="214">
        <v>10</v>
      </c>
    </row>
    <row r="96" spans="1:5" x14ac:dyDescent="0.25">
      <c r="A96" s="213" t="s">
        <v>322</v>
      </c>
      <c r="B96" s="212" t="s">
        <v>321</v>
      </c>
      <c r="C96" s="212" t="s">
        <v>320</v>
      </c>
      <c r="D96" s="212" t="s">
        <v>242</v>
      </c>
      <c r="E96" s="168">
        <v>9</v>
      </c>
    </row>
    <row r="97" spans="1:5" x14ac:dyDescent="0.25">
      <c r="A97" s="187" t="s">
        <v>322</v>
      </c>
      <c r="B97" s="185" t="s">
        <v>321</v>
      </c>
      <c r="C97" s="185" t="s">
        <v>320</v>
      </c>
      <c r="D97" s="185" t="s">
        <v>282</v>
      </c>
      <c r="E97" s="184">
        <v>3</v>
      </c>
    </row>
    <row r="98" spans="1:5" ht="15" customHeight="1" x14ac:dyDescent="0.25">
      <c r="A98" s="211" t="s">
        <v>319</v>
      </c>
      <c r="B98" s="210" t="s">
        <v>318</v>
      </c>
      <c r="C98" s="210" t="s">
        <v>258</v>
      </c>
      <c r="D98" s="210" t="s">
        <v>317</v>
      </c>
      <c r="E98" s="209">
        <v>4</v>
      </c>
    </row>
    <row r="99" spans="1:5" x14ac:dyDescent="0.2">
      <c r="A99" s="161" t="s">
        <v>316</v>
      </c>
      <c r="B99" s="160" t="s">
        <v>315</v>
      </c>
      <c r="C99" s="160" t="s">
        <v>258</v>
      </c>
      <c r="D99" s="159" t="s">
        <v>314</v>
      </c>
      <c r="E99" s="158">
        <v>2</v>
      </c>
    </row>
    <row r="100" spans="1:5" x14ac:dyDescent="0.25">
      <c r="A100" s="208" t="s">
        <v>309</v>
      </c>
      <c r="B100" s="207" t="s">
        <v>308</v>
      </c>
      <c r="C100" s="207" t="s">
        <v>258</v>
      </c>
      <c r="D100" s="207" t="s">
        <v>266</v>
      </c>
      <c r="E100" s="206">
        <v>23</v>
      </c>
    </row>
    <row r="101" spans="1:5" x14ac:dyDescent="0.25">
      <c r="A101" s="208" t="s">
        <v>309</v>
      </c>
      <c r="B101" s="207" t="s">
        <v>308</v>
      </c>
      <c r="C101" s="207" t="s">
        <v>258</v>
      </c>
      <c r="D101" s="207" t="s">
        <v>265</v>
      </c>
      <c r="E101" s="206">
        <v>34</v>
      </c>
    </row>
    <row r="102" spans="1:5" x14ac:dyDescent="0.25">
      <c r="A102" s="208" t="s">
        <v>309</v>
      </c>
      <c r="B102" s="207" t="s">
        <v>308</v>
      </c>
      <c r="C102" s="207" t="s">
        <v>258</v>
      </c>
      <c r="D102" s="207" t="s">
        <v>313</v>
      </c>
      <c r="E102" s="206">
        <v>13</v>
      </c>
    </row>
    <row r="103" spans="1:5" x14ac:dyDescent="0.25">
      <c r="A103" s="208" t="s">
        <v>309</v>
      </c>
      <c r="B103" s="207" t="s">
        <v>308</v>
      </c>
      <c r="C103" s="207" t="s">
        <v>258</v>
      </c>
      <c r="D103" s="207" t="s">
        <v>312</v>
      </c>
      <c r="E103" s="206">
        <v>9</v>
      </c>
    </row>
    <row r="104" spans="1:5" x14ac:dyDescent="0.25">
      <c r="A104" s="208" t="s">
        <v>309</v>
      </c>
      <c r="B104" s="207" t="s">
        <v>308</v>
      </c>
      <c r="C104" s="207" t="s">
        <v>258</v>
      </c>
      <c r="D104" s="207" t="s">
        <v>311</v>
      </c>
      <c r="E104" s="206">
        <v>21</v>
      </c>
    </row>
    <row r="105" spans="1:5" x14ac:dyDescent="0.25">
      <c r="A105" s="208" t="s">
        <v>309</v>
      </c>
      <c r="B105" s="207" t="s">
        <v>308</v>
      </c>
      <c r="C105" s="207" t="s">
        <v>258</v>
      </c>
      <c r="D105" s="207" t="s">
        <v>310</v>
      </c>
      <c r="E105" s="206">
        <v>24</v>
      </c>
    </row>
    <row r="106" spans="1:5" x14ac:dyDescent="0.25">
      <c r="A106" s="208" t="s">
        <v>309</v>
      </c>
      <c r="B106" s="207" t="s">
        <v>308</v>
      </c>
      <c r="C106" s="207" t="s">
        <v>258</v>
      </c>
      <c r="D106" s="207" t="s">
        <v>257</v>
      </c>
      <c r="E106" s="206">
        <v>12</v>
      </c>
    </row>
    <row r="107" spans="1:5" x14ac:dyDescent="0.25">
      <c r="A107" s="208" t="s">
        <v>221</v>
      </c>
      <c r="B107" s="207" t="s">
        <v>307</v>
      </c>
      <c r="C107" s="207" t="s">
        <v>258</v>
      </c>
      <c r="D107" s="207" t="s">
        <v>306</v>
      </c>
      <c r="E107" s="206">
        <v>4</v>
      </c>
    </row>
    <row r="108" spans="1:5" x14ac:dyDescent="0.25">
      <c r="A108" s="205" t="s">
        <v>305</v>
      </c>
      <c r="B108" s="204" t="s">
        <v>304</v>
      </c>
      <c r="C108" s="204" t="s">
        <v>273</v>
      </c>
      <c r="D108" s="204" t="s">
        <v>237</v>
      </c>
      <c r="E108" s="203">
        <v>3</v>
      </c>
    </row>
    <row r="109" spans="1:5" x14ac:dyDescent="0.25">
      <c r="A109" s="202" t="s">
        <v>303</v>
      </c>
      <c r="B109" s="201" t="s">
        <v>302</v>
      </c>
      <c r="C109" s="201" t="s">
        <v>273</v>
      </c>
      <c r="D109" s="201" t="s">
        <v>301</v>
      </c>
      <c r="E109" s="200">
        <v>4</v>
      </c>
    </row>
    <row r="110" spans="1:5" x14ac:dyDescent="0.25">
      <c r="A110" s="177" t="s">
        <v>300</v>
      </c>
      <c r="B110" s="176" t="s">
        <v>299</v>
      </c>
      <c r="C110" s="176" t="s">
        <v>273</v>
      </c>
      <c r="D110" s="176" t="s">
        <v>298</v>
      </c>
      <c r="E110" s="175">
        <v>23</v>
      </c>
    </row>
    <row r="111" spans="1:5" x14ac:dyDescent="0.25">
      <c r="A111" s="199" t="s">
        <v>297</v>
      </c>
      <c r="B111" s="198" t="s">
        <v>296</v>
      </c>
      <c r="C111" s="198" t="s">
        <v>273</v>
      </c>
      <c r="D111" s="198" t="s">
        <v>295</v>
      </c>
      <c r="E111" s="175">
        <v>25</v>
      </c>
    </row>
    <row r="112" spans="1:5" x14ac:dyDescent="0.25">
      <c r="A112" s="197" t="s">
        <v>294</v>
      </c>
      <c r="B112" s="196" t="s">
        <v>293</v>
      </c>
      <c r="C112" s="196" t="s">
        <v>273</v>
      </c>
      <c r="D112" s="196" t="s">
        <v>292</v>
      </c>
      <c r="E112" s="195">
        <v>66</v>
      </c>
    </row>
    <row r="113" spans="1:5" x14ac:dyDescent="0.2">
      <c r="A113" s="194" t="s">
        <v>291</v>
      </c>
      <c r="B113" s="190" t="s">
        <v>290</v>
      </c>
      <c r="C113" s="190" t="s">
        <v>285</v>
      </c>
      <c r="D113" s="189" t="s">
        <v>75</v>
      </c>
      <c r="E113" s="193">
        <v>1</v>
      </c>
    </row>
    <row r="114" spans="1:5" x14ac:dyDescent="0.2">
      <c r="A114" s="194" t="s">
        <v>291</v>
      </c>
      <c r="B114" s="190" t="s">
        <v>290</v>
      </c>
      <c r="C114" s="190" t="s">
        <v>285</v>
      </c>
      <c r="D114" s="189" t="s">
        <v>289</v>
      </c>
      <c r="E114" s="193">
        <v>1</v>
      </c>
    </row>
    <row r="115" spans="1:5" ht="65.25" customHeight="1" x14ac:dyDescent="0.25">
      <c r="A115" s="192" t="s">
        <v>287</v>
      </c>
      <c r="B115" s="191" t="s">
        <v>286</v>
      </c>
      <c r="C115" s="191" t="s">
        <v>285</v>
      </c>
      <c r="D115" s="189" t="s">
        <v>288</v>
      </c>
      <c r="E115" s="188">
        <v>361</v>
      </c>
    </row>
    <row r="116" spans="1:5" x14ac:dyDescent="0.2">
      <c r="A116" s="192" t="s">
        <v>287</v>
      </c>
      <c r="B116" s="191" t="s">
        <v>286</v>
      </c>
      <c r="C116" s="190" t="s">
        <v>285</v>
      </c>
      <c r="D116" s="189" t="s">
        <v>249</v>
      </c>
      <c r="E116" s="188">
        <v>4</v>
      </c>
    </row>
    <row r="117" spans="1:5" x14ac:dyDescent="0.2">
      <c r="A117" s="187" t="s">
        <v>284</v>
      </c>
      <c r="B117" s="185" t="s">
        <v>283</v>
      </c>
      <c r="C117" s="186"/>
      <c r="D117" s="185" t="s">
        <v>282</v>
      </c>
      <c r="E117" s="184">
        <v>2</v>
      </c>
    </row>
    <row r="118" spans="1:5" x14ac:dyDescent="0.2">
      <c r="A118" s="161" t="s">
        <v>281</v>
      </c>
      <c r="B118" s="160" t="s">
        <v>280</v>
      </c>
      <c r="C118" s="160" t="s">
        <v>279</v>
      </c>
      <c r="D118" s="159" t="s">
        <v>241</v>
      </c>
      <c r="E118" s="158">
        <v>1</v>
      </c>
    </row>
    <row r="119" spans="1:5" x14ac:dyDescent="0.25">
      <c r="A119" s="183" t="s">
        <v>278</v>
      </c>
      <c r="B119" s="182" t="s">
        <v>277</v>
      </c>
      <c r="C119" s="182" t="s">
        <v>273</v>
      </c>
      <c r="D119" s="182" t="s">
        <v>276</v>
      </c>
      <c r="E119" s="181">
        <v>5</v>
      </c>
    </row>
    <row r="120" spans="1:5" ht="12.75" customHeight="1" x14ac:dyDescent="0.25">
      <c r="A120" s="180" t="s">
        <v>275</v>
      </c>
      <c r="B120" s="179" t="s">
        <v>274</v>
      </c>
      <c r="C120" s="179" t="s">
        <v>273</v>
      </c>
      <c r="D120" s="179" t="s">
        <v>272</v>
      </c>
      <c r="E120" s="178">
        <v>10</v>
      </c>
    </row>
    <row r="121" spans="1:5" x14ac:dyDescent="0.25">
      <c r="A121" s="177" t="s">
        <v>271</v>
      </c>
      <c r="B121" s="176" t="s">
        <v>270</v>
      </c>
      <c r="C121" s="176" t="s">
        <v>258</v>
      </c>
      <c r="D121" s="176" t="s">
        <v>237</v>
      </c>
      <c r="E121" s="175">
        <v>0</v>
      </c>
    </row>
    <row r="122" spans="1:5" x14ac:dyDescent="0.25">
      <c r="A122" s="174" t="s">
        <v>269</v>
      </c>
      <c r="B122" s="172" t="s">
        <v>268</v>
      </c>
      <c r="C122" s="173" t="s">
        <v>258</v>
      </c>
      <c r="D122" s="172" t="s">
        <v>241</v>
      </c>
      <c r="E122" s="171">
        <v>1</v>
      </c>
    </row>
    <row r="123" spans="1:5" x14ac:dyDescent="0.25">
      <c r="A123" s="170" t="s">
        <v>260</v>
      </c>
      <c r="B123" s="169" t="s">
        <v>259</v>
      </c>
      <c r="C123" s="169" t="s">
        <v>258</v>
      </c>
      <c r="D123" s="169" t="s">
        <v>267</v>
      </c>
      <c r="E123" s="168">
        <v>5</v>
      </c>
    </row>
    <row r="124" spans="1:5" ht="33.75" customHeight="1" x14ac:dyDescent="0.25">
      <c r="A124" s="170" t="s">
        <v>260</v>
      </c>
      <c r="B124" s="169" t="s">
        <v>259</v>
      </c>
      <c r="C124" s="169" t="s">
        <v>258</v>
      </c>
      <c r="D124" s="169" t="s">
        <v>266</v>
      </c>
      <c r="E124" s="168">
        <v>8</v>
      </c>
    </row>
    <row r="125" spans="1:5" x14ac:dyDescent="0.25">
      <c r="A125" s="170" t="s">
        <v>260</v>
      </c>
      <c r="B125" s="169" t="s">
        <v>259</v>
      </c>
      <c r="C125" s="169" t="s">
        <v>258</v>
      </c>
      <c r="D125" s="169" t="s">
        <v>265</v>
      </c>
      <c r="E125" s="168">
        <v>13</v>
      </c>
    </row>
    <row r="126" spans="1:5" x14ac:dyDescent="0.25">
      <c r="A126" s="170" t="s">
        <v>260</v>
      </c>
      <c r="B126" s="169" t="s">
        <v>259</v>
      </c>
      <c r="C126" s="169" t="s">
        <v>258</v>
      </c>
      <c r="D126" s="169" t="s">
        <v>264</v>
      </c>
      <c r="E126" s="168">
        <v>8</v>
      </c>
    </row>
    <row r="127" spans="1:5" x14ac:dyDescent="0.25">
      <c r="A127" s="170" t="s">
        <v>260</v>
      </c>
      <c r="B127" s="169" t="s">
        <v>259</v>
      </c>
      <c r="C127" s="169" t="s">
        <v>258</v>
      </c>
      <c r="D127" s="169" t="s">
        <v>263</v>
      </c>
      <c r="E127" s="168">
        <v>17</v>
      </c>
    </row>
    <row r="128" spans="1:5" x14ac:dyDescent="0.25">
      <c r="A128" s="170" t="s">
        <v>260</v>
      </c>
      <c r="B128" s="169" t="s">
        <v>259</v>
      </c>
      <c r="C128" s="169" t="s">
        <v>258</v>
      </c>
      <c r="D128" s="169" t="s">
        <v>262</v>
      </c>
      <c r="E128" s="168">
        <v>18</v>
      </c>
    </row>
    <row r="129" spans="1:5" x14ac:dyDescent="0.25">
      <c r="A129" s="170" t="s">
        <v>260</v>
      </c>
      <c r="B129" s="169" t="s">
        <v>259</v>
      </c>
      <c r="C129" s="169" t="s">
        <v>258</v>
      </c>
      <c r="D129" s="169" t="s">
        <v>261</v>
      </c>
      <c r="E129" s="168">
        <v>10</v>
      </c>
    </row>
    <row r="130" spans="1:5" x14ac:dyDescent="0.25">
      <c r="A130" s="170" t="s">
        <v>260</v>
      </c>
      <c r="B130" s="169" t="s">
        <v>259</v>
      </c>
      <c r="C130" s="169" t="s">
        <v>258</v>
      </c>
      <c r="D130" s="169" t="s">
        <v>257</v>
      </c>
      <c r="E130" s="168">
        <v>15</v>
      </c>
    </row>
    <row r="131" spans="1:5" x14ac:dyDescent="0.25">
      <c r="A131" s="167" t="s">
        <v>256</v>
      </c>
      <c r="B131" s="165" t="s">
        <v>255</v>
      </c>
      <c r="C131" s="166" t="s">
        <v>254</v>
      </c>
      <c r="D131" s="165" t="s">
        <v>241</v>
      </c>
      <c r="E131" s="164">
        <v>29</v>
      </c>
    </row>
    <row r="132" spans="1:5" ht="111.75" customHeight="1" x14ac:dyDescent="0.25">
      <c r="A132" s="415" t="s">
        <v>251</v>
      </c>
      <c r="B132" s="417" t="s">
        <v>250</v>
      </c>
      <c r="C132" s="419" t="s">
        <v>243</v>
      </c>
      <c r="D132" s="163" t="s">
        <v>253</v>
      </c>
      <c r="E132" s="419">
        <f>285-2</f>
        <v>283</v>
      </c>
    </row>
    <row r="133" spans="1:5" ht="100.9" customHeight="1" x14ac:dyDescent="0.25">
      <c r="A133" s="416"/>
      <c r="B133" s="418"/>
      <c r="C133" s="420"/>
      <c r="D133" s="163" t="s">
        <v>252</v>
      </c>
      <c r="E133" s="420"/>
    </row>
    <row r="134" spans="1:5" x14ac:dyDescent="0.25">
      <c r="A134" s="415" t="s">
        <v>251</v>
      </c>
      <c r="B134" s="417" t="s">
        <v>250</v>
      </c>
      <c r="C134" s="419" t="s">
        <v>243</v>
      </c>
      <c r="D134" s="425" t="s">
        <v>249</v>
      </c>
      <c r="E134" s="162">
        <v>5</v>
      </c>
    </row>
    <row r="135" spans="1:5" x14ac:dyDescent="0.25">
      <c r="A135" s="416"/>
      <c r="B135" s="418"/>
      <c r="C135" s="420"/>
      <c r="D135" s="426"/>
      <c r="E135" s="162">
        <v>1</v>
      </c>
    </row>
    <row r="136" spans="1:5" x14ac:dyDescent="0.2">
      <c r="A136" s="161" t="s">
        <v>248</v>
      </c>
      <c r="B136" s="160" t="s">
        <v>247</v>
      </c>
      <c r="C136" s="160" t="s">
        <v>243</v>
      </c>
      <c r="D136" s="159" t="s">
        <v>246</v>
      </c>
      <c r="E136" s="158">
        <v>1</v>
      </c>
    </row>
    <row r="137" spans="1:5" x14ac:dyDescent="0.2">
      <c r="A137" s="157" t="s">
        <v>245</v>
      </c>
      <c r="B137" s="156" t="s">
        <v>244</v>
      </c>
      <c r="C137" s="156" t="s">
        <v>243</v>
      </c>
      <c r="D137" s="155" t="s">
        <v>242</v>
      </c>
      <c r="E137" s="154">
        <v>2</v>
      </c>
    </row>
    <row r="138" spans="1:5" x14ac:dyDescent="0.25">
      <c r="A138" s="153" t="s">
        <v>240</v>
      </c>
      <c r="B138" s="152" t="s">
        <v>239</v>
      </c>
      <c r="C138" s="149" t="s">
        <v>238</v>
      </c>
      <c r="D138" s="152" t="s">
        <v>241</v>
      </c>
      <c r="E138" s="151">
        <v>2</v>
      </c>
    </row>
    <row r="139" spans="1:5" ht="13.5" thickBot="1" x14ac:dyDescent="0.3">
      <c r="A139" s="150" t="s">
        <v>240</v>
      </c>
      <c r="B139" s="148" t="s">
        <v>239</v>
      </c>
      <c r="C139" s="149" t="s">
        <v>238</v>
      </c>
      <c r="D139" s="148" t="s">
        <v>237</v>
      </c>
      <c r="E139" s="147">
        <v>3</v>
      </c>
    </row>
    <row r="140" spans="1:5" ht="18.75" thickBot="1" x14ac:dyDescent="0.3">
      <c r="D140" s="146" t="s">
        <v>236</v>
      </c>
      <c r="E140" s="145">
        <f>SUM(E13:E139)</f>
        <v>2953</v>
      </c>
    </row>
    <row r="143" spans="1:5" x14ac:dyDescent="0.25">
      <c r="A143" s="144" t="s">
        <v>235</v>
      </c>
    </row>
    <row r="145" spans="1:5" x14ac:dyDescent="0.25">
      <c r="A145" s="128" t="s">
        <v>234</v>
      </c>
      <c r="B145" s="128">
        <f>327</f>
        <v>327</v>
      </c>
    </row>
    <row r="146" spans="1:5" x14ac:dyDescent="0.25">
      <c r="A146" s="128" t="s">
        <v>233</v>
      </c>
      <c r="B146" s="143">
        <f>2805</f>
        <v>2805</v>
      </c>
    </row>
    <row r="147" spans="1:5" x14ac:dyDescent="0.25">
      <c r="B147" s="128">
        <f>SUM(B145:B146)</f>
        <v>3132</v>
      </c>
    </row>
    <row r="149" spans="1:5" x14ac:dyDescent="0.25">
      <c r="A149" s="128" t="s">
        <v>232</v>
      </c>
      <c r="B149" s="128">
        <v>315</v>
      </c>
    </row>
    <row r="151" spans="1:5" x14ac:dyDescent="0.25">
      <c r="A151" s="136" t="s">
        <v>231</v>
      </c>
      <c r="B151" s="136">
        <v>3382</v>
      </c>
    </row>
    <row r="152" spans="1:5" ht="13.5" thickBot="1" x14ac:dyDescent="0.3"/>
    <row r="153" spans="1:5" x14ac:dyDescent="0.25">
      <c r="A153" s="142" t="s">
        <v>230</v>
      </c>
      <c r="B153" s="141"/>
      <c r="C153" s="141"/>
      <c r="D153" s="141"/>
      <c r="E153" s="140">
        <f>E18+E19+E21+E16+E17+E22+E23+E24+E25+E27+E28+E29+E54+E70+E71+E72+E83+E84+E85+E87+E88+E89+E98+E99+E100+E101+E102+E103+E104+E105+E106+E112+E123+E124+E125+E126+E127+E128+E129+E130+E137+E136+E135+E134+E132</f>
        <v>1004</v>
      </c>
    </row>
    <row r="154" spans="1:5" ht="13.5" thickBot="1" x14ac:dyDescent="0.3">
      <c r="A154" s="139" t="s">
        <v>2</v>
      </c>
      <c r="B154" s="138"/>
      <c r="C154" s="138"/>
      <c r="D154" s="138"/>
      <c r="E154" s="137">
        <f>E153*1/E140</f>
        <v>0.33999322722654929</v>
      </c>
    </row>
    <row r="156" spans="1:5" ht="13.5" thickBot="1" x14ac:dyDescent="0.3">
      <c r="A156" s="136" t="s">
        <v>229</v>
      </c>
    </row>
    <row r="157" spans="1:5" ht="13.5" thickBot="1" x14ac:dyDescent="0.3">
      <c r="A157" s="135" t="s">
        <v>228</v>
      </c>
      <c r="B157" s="427" t="s">
        <v>227</v>
      </c>
      <c r="C157" s="428"/>
      <c r="D157" s="429"/>
      <c r="E157" s="134" t="s">
        <v>226</v>
      </c>
    </row>
    <row r="158" spans="1:5" x14ac:dyDescent="0.25">
      <c r="A158" s="133" t="s">
        <v>225</v>
      </c>
      <c r="B158" s="422">
        <f>E158/E140</f>
        <v>0</v>
      </c>
      <c r="C158" s="423"/>
      <c r="D158" s="424"/>
      <c r="E158" s="131">
        <f>G61</f>
        <v>0</v>
      </c>
    </row>
    <row r="159" spans="1:5" x14ac:dyDescent="0.25">
      <c r="A159" s="132" t="s">
        <v>224</v>
      </c>
      <c r="B159" s="422">
        <f>E159/E140</f>
        <v>0</v>
      </c>
      <c r="C159" s="423"/>
      <c r="D159" s="424"/>
      <c r="E159" s="131">
        <f>G116</f>
        <v>0</v>
      </c>
    </row>
    <row r="160" spans="1:5" x14ac:dyDescent="0.25">
      <c r="A160" s="132" t="s">
        <v>223</v>
      </c>
      <c r="B160" s="422">
        <f>E160/E140</f>
        <v>0</v>
      </c>
      <c r="C160" s="423"/>
      <c r="D160" s="424"/>
      <c r="E160" s="131">
        <f>G137</f>
        <v>0</v>
      </c>
    </row>
    <row r="161" spans="1:5" x14ac:dyDescent="0.25">
      <c r="A161" s="132" t="s">
        <v>222</v>
      </c>
      <c r="B161" s="422">
        <f>E161/E140</f>
        <v>0</v>
      </c>
      <c r="C161" s="423"/>
      <c r="D161" s="424"/>
      <c r="E161" s="131">
        <f>G25</f>
        <v>0</v>
      </c>
    </row>
    <row r="162" spans="1:5" x14ac:dyDescent="0.25">
      <c r="A162" s="132" t="s">
        <v>221</v>
      </c>
      <c r="B162" s="422">
        <f>E162/E140</f>
        <v>0</v>
      </c>
      <c r="C162" s="423"/>
      <c r="D162" s="424"/>
      <c r="E162" s="131">
        <f>G106</f>
        <v>0</v>
      </c>
    </row>
    <row r="163" spans="1:5" x14ac:dyDescent="0.25">
      <c r="A163" s="132" t="s">
        <v>220</v>
      </c>
      <c r="B163" s="422">
        <f>E163/E140</f>
        <v>0</v>
      </c>
      <c r="C163" s="423"/>
      <c r="D163" s="424"/>
      <c r="E163" s="131">
        <f>G112</f>
        <v>0</v>
      </c>
    </row>
    <row r="164" spans="1:5" x14ac:dyDescent="0.25">
      <c r="A164" s="132" t="s">
        <v>219</v>
      </c>
      <c r="B164" s="422">
        <f>E164/E140</f>
        <v>0</v>
      </c>
      <c r="C164" s="423"/>
      <c r="D164" s="424"/>
      <c r="E164" s="131">
        <f>G130</f>
        <v>0</v>
      </c>
    </row>
    <row r="165" spans="1:5" x14ac:dyDescent="0.25">
      <c r="A165" s="132" t="s">
        <v>218</v>
      </c>
      <c r="B165" s="422">
        <f>E165/E140</f>
        <v>0</v>
      </c>
      <c r="C165" s="423"/>
      <c r="D165" s="424"/>
      <c r="E165" s="131">
        <f>G80</f>
        <v>0</v>
      </c>
    </row>
    <row r="166" spans="1:5" x14ac:dyDescent="0.25">
      <c r="A166" s="132" t="s">
        <v>217</v>
      </c>
      <c r="B166" s="422">
        <f>E166/E140</f>
        <v>0</v>
      </c>
      <c r="C166" s="423"/>
      <c r="D166" s="424"/>
      <c r="E166" s="131">
        <f>G69</f>
        <v>0</v>
      </c>
    </row>
    <row r="167" spans="1:5" x14ac:dyDescent="0.25">
      <c r="A167" s="132" t="s">
        <v>216</v>
      </c>
      <c r="B167" s="422">
        <f>E167/E140</f>
        <v>0</v>
      </c>
      <c r="C167" s="423"/>
      <c r="D167" s="424"/>
      <c r="E167" s="131">
        <f>G31</f>
        <v>0</v>
      </c>
    </row>
    <row r="168" spans="1:5" x14ac:dyDescent="0.25">
      <c r="A168" s="132" t="s">
        <v>215</v>
      </c>
      <c r="B168" s="422">
        <f>E168/E140</f>
        <v>0</v>
      </c>
      <c r="C168" s="423"/>
      <c r="D168" s="424"/>
      <c r="E168" s="131">
        <f>G88</f>
        <v>0</v>
      </c>
    </row>
  </sheetData>
  <mergeCells count="21">
    <mergeCell ref="B166:D166"/>
    <mergeCell ref="B167:D167"/>
    <mergeCell ref="B168:D168"/>
    <mergeCell ref="B159:D159"/>
    <mergeCell ref="B160:D160"/>
    <mergeCell ref="B161:D161"/>
    <mergeCell ref="B162:D162"/>
    <mergeCell ref="B163:D163"/>
    <mergeCell ref="B164:D164"/>
    <mergeCell ref="B165:D165"/>
    <mergeCell ref="B158:D158"/>
    <mergeCell ref="A134:A135"/>
    <mergeCell ref="B134:B135"/>
    <mergeCell ref="C134:C135"/>
    <mergeCell ref="D134:D135"/>
    <mergeCell ref="B157:D157"/>
    <mergeCell ref="A132:A133"/>
    <mergeCell ref="B132:B133"/>
    <mergeCell ref="C132:C133"/>
    <mergeCell ref="E132:E133"/>
    <mergeCell ref="A1:C1"/>
  </mergeCells>
  <printOptions horizontalCentered="1"/>
  <pageMargins left="0.23622047244094491" right="0.23622047244094491" top="0.74803149606299213" bottom="0.74803149606299213" header="0.31496062992125984" footer="0.31496062992125984"/>
  <pageSetup paperSize="9" scale="86" orientation="portrait" r:id="rId1"/>
  <rowBreaks count="2" manualBreakCount="2">
    <brk id="58" max="4" man="1"/>
    <brk id="8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9F31CE-C22F-41AE-8481-38928775F131}">
  <dimension ref="A1:P64"/>
  <sheetViews>
    <sheetView view="pageBreakPreview" zoomScaleNormal="85" zoomScaleSheetLayoutView="100" workbookViewId="0">
      <pane ySplit="4" topLeftCell="A5" activePane="bottomLeft" state="frozen"/>
      <selection pane="bottomLeft" activeCell="N58" sqref="N58"/>
    </sheetView>
  </sheetViews>
  <sheetFormatPr baseColWidth="10" defaultRowHeight="12.75" x14ac:dyDescent="0.2"/>
  <cols>
    <col min="1" max="1" width="20.7109375" style="1" customWidth="1"/>
    <col min="2" max="2" width="30.28515625" style="1" customWidth="1"/>
    <col min="3" max="3" width="6" style="1" customWidth="1"/>
    <col min="4" max="4" width="10.5703125" style="1" customWidth="1"/>
    <col min="5" max="5" width="10" style="1" customWidth="1"/>
    <col min="6" max="6" width="9.5703125" style="1" customWidth="1"/>
    <col min="7" max="7" width="9.85546875" style="1" customWidth="1"/>
    <col min="8" max="8" width="12.28515625" style="1" customWidth="1"/>
    <col min="9" max="9" width="8.140625" style="1" customWidth="1"/>
    <col min="10" max="10" width="8.28515625" style="1" customWidth="1"/>
    <col min="11" max="11" width="10.5703125" style="1" customWidth="1"/>
    <col min="12" max="13" width="9.85546875" style="1" customWidth="1"/>
    <col min="14" max="14" width="16.5703125" style="1" customWidth="1"/>
    <col min="15" max="15" width="11.28515625" style="1" customWidth="1"/>
    <col min="16" max="16384" width="11.42578125" style="1"/>
  </cols>
  <sheetData>
    <row r="1" spans="1:16" ht="31.5" customHeight="1" x14ac:dyDescent="0.2"/>
    <row r="2" spans="1:16" ht="33" customHeight="1" x14ac:dyDescent="0.2">
      <c r="A2" s="413" t="s">
        <v>569</v>
      </c>
      <c r="B2" s="413"/>
      <c r="C2" s="413"/>
      <c r="D2" s="413"/>
      <c r="E2" s="413"/>
      <c r="F2" s="413"/>
      <c r="G2" s="413"/>
      <c r="H2" s="413"/>
      <c r="I2" s="413"/>
      <c r="J2" s="413"/>
      <c r="K2" s="413"/>
      <c r="L2" s="413"/>
      <c r="M2" s="413"/>
      <c r="N2" s="413"/>
      <c r="O2" s="413"/>
      <c r="P2" s="413"/>
    </row>
    <row r="3" spans="1:16" ht="39" customHeight="1" thickBot="1" x14ac:dyDescent="0.25"/>
    <row r="4" spans="1:16" ht="75.75" thickBot="1" x14ac:dyDescent="0.25">
      <c r="A4" s="435" t="s">
        <v>568</v>
      </c>
      <c r="B4" s="436"/>
      <c r="C4" s="373" t="s">
        <v>567</v>
      </c>
      <c r="D4" s="373" t="s">
        <v>566</v>
      </c>
      <c r="E4" s="373" t="s">
        <v>565</v>
      </c>
      <c r="F4" s="373" t="s">
        <v>564</v>
      </c>
      <c r="G4" s="373" t="s">
        <v>563</v>
      </c>
      <c r="H4" s="373" t="s">
        <v>562</v>
      </c>
      <c r="I4" s="373" t="s">
        <v>561</v>
      </c>
      <c r="J4" s="373" t="s">
        <v>560</v>
      </c>
      <c r="K4" s="373" t="s">
        <v>559</v>
      </c>
      <c r="L4" s="373" t="s">
        <v>558</v>
      </c>
      <c r="M4" s="373" t="s">
        <v>557</v>
      </c>
      <c r="N4" s="374" t="s">
        <v>556</v>
      </c>
      <c r="O4" s="373" t="s">
        <v>555</v>
      </c>
      <c r="P4" s="372" t="s">
        <v>554</v>
      </c>
    </row>
    <row r="5" spans="1:16" ht="25.5" x14ac:dyDescent="0.2">
      <c r="A5" s="437" t="s">
        <v>553</v>
      </c>
      <c r="B5" s="371" t="s">
        <v>552</v>
      </c>
      <c r="C5" s="359" t="s">
        <v>512</v>
      </c>
      <c r="D5" s="357"/>
      <c r="E5" s="357"/>
      <c r="F5" s="357"/>
      <c r="G5" s="370">
        <v>6</v>
      </c>
      <c r="H5" s="357"/>
      <c r="I5" s="357"/>
      <c r="J5" s="357"/>
      <c r="K5" s="357"/>
      <c r="L5" s="357"/>
      <c r="M5" s="357"/>
      <c r="N5" s="357"/>
      <c r="O5" s="358"/>
      <c r="P5" s="369"/>
    </row>
    <row r="6" spans="1:16" ht="15" x14ac:dyDescent="0.2">
      <c r="A6" s="438"/>
      <c r="B6" s="350" t="s">
        <v>551</v>
      </c>
      <c r="C6" s="349" t="s">
        <v>494</v>
      </c>
      <c r="D6" s="348"/>
      <c r="E6" s="348"/>
      <c r="F6" s="348"/>
      <c r="G6" s="348"/>
      <c r="H6" s="348"/>
      <c r="I6" s="348"/>
      <c r="J6" s="348"/>
      <c r="K6" s="348"/>
      <c r="L6" s="348"/>
      <c r="M6" s="348"/>
      <c r="N6" s="348">
        <v>120</v>
      </c>
      <c r="O6" s="354"/>
      <c r="P6" s="347"/>
    </row>
    <row r="7" spans="1:16" ht="25.5" x14ac:dyDescent="0.2">
      <c r="A7" s="432" t="s">
        <v>550</v>
      </c>
      <c r="B7" s="350" t="s">
        <v>549</v>
      </c>
      <c r="C7" s="356" t="s">
        <v>506</v>
      </c>
      <c r="D7" s="354">
        <v>48</v>
      </c>
      <c r="E7" s="354"/>
      <c r="F7" s="354"/>
      <c r="G7" s="354"/>
      <c r="H7" s="354"/>
      <c r="I7" s="354"/>
      <c r="J7" s="354"/>
      <c r="K7" s="354"/>
      <c r="L7" s="354"/>
      <c r="M7" s="354"/>
      <c r="N7" s="354"/>
      <c r="O7" s="354"/>
      <c r="P7" s="347"/>
    </row>
    <row r="8" spans="1:16" ht="25.5" x14ac:dyDescent="0.2">
      <c r="A8" s="433"/>
      <c r="B8" s="350" t="s">
        <v>548</v>
      </c>
      <c r="C8" s="356" t="s">
        <v>506</v>
      </c>
      <c r="D8" s="348">
        <v>67</v>
      </c>
      <c r="E8" s="348"/>
      <c r="F8" s="348"/>
      <c r="G8" s="348"/>
      <c r="H8" s="348"/>
      <c r="I8" s="348"/>
      <c r="J8" s="348"/>
      <c r="K8" s="348"/>
      <c r="L8" s="348"/>
      <c r="M8" s="348"/>
      <c r="N8" s="348"/>
      <c r="O8" s="354"/>
      <c r="P8" s="347"/>
    </row>
    <row r="9" spans="1:16" ht="15" x14ac:dyDescent="0.2">
      <c r="A9" s="433"/>
      <c r="B9" s="350" t="s">
        <v>547</v>
      </c>
      <c r="C9" s="349" t="s">
        <v>494</v>
      </c>
      <c r="D9" s="354"/>
      <c r="E9" s="354"/>
      <c r="F9" s="354"/>
      <c r="G9" s="354"/>
      <c r="H9" s="354"/>
      <c r="I9" s="354"/>
      <c r="J9" s="354"/>
      <c r="K9" s="354"/>
      <c r="L9" s="354">
        <v>742</v>
      </c>
      <c r="M9" s="354"/>
      <c r="N9" s="354"/>
      <c r="O9" s="354"/>
      <c r="P9" s="347"/>
    </row>
    <row r="10" spans="1:16" ht="25.5" x14ac:dyDescent="0.2">
      <c r="A10" s="434"/>
      <c r="B10" s="350" t="s">
        <v>546</v>
      </c>
      <c r="C10" s="356" t="s">
        <v>506</v>
      </c>
      <c r="D10" s="354"/>
      <c r="E10" s="354">
        <v>210</v>
      </c>
      <c r="F10" s="354"/>
      <c r="G10" s="354"/>
      <c r="H10" s="354"/>
      <c r="I10" s="354"/>
      <c r="J10" s="354"/>
      <c r="K10" s="354"/>
      <c r="L10" s="354"/>
      <c r="M10" s="354"/>
      <c r="N10" s="354"/>
      <c r="O10" s="354"/>
      <c r="P10" s="347"/>
    </row>
    <row r="11" spans="1:16" ht="15" x14ac:dyDescent="0.2">
      <c r="A11" s="432" t="s">
        <v>545</v>
      </c>
      <c r="B11" s="350" t="s">
        <v>544</v>
      </c>
      <c r="C11" s="349" t="s">
        <v>494</v>
      </c>
      <c r="D11" s="354"/>
      <c r="E11" s="354"/>
      <c r="F11" s="354"/>
      <c r="G11" s="354"/>
      <c r="H11" s="354"/>
      <c r="I11" s="354">
        <v>119</v>
      </c>
      <c r="J11" s="354"/>
      <c r="K11" s="354"/>
      <c r="L11" s="354"/>
      <c r="M11" s="348"/>
      <c r="N11" s="348"/>
      <c r="O11" s="354"/>
      <c r="P11" s="347"/>
    </row>
    <row r="12" spans="1:16" ht="15" x14ac:dyDescent="0.2">
      <c r="A12" s="434"/>
      <c r="B12" s="350" t="s">
        <v>543</v>
      </c>
      <c r="C12" s="349" t="s">
        <v>494</v>
      </c>
      <c r="D12" s="348"/>
      <c r="E12" s="348"/>
      <c r="F12" s="348"/>
      <c r="G12" s="348"/>
      <c r="H12" s="354"/>
      <c r="I12" s="354">
        <v>148</v>
      </c>
      <c r="J12" s="354"/>
      <c r="K12" s="354"/>
      <c r="L12" s="354"/>
      <c r="M12" s="348"/>
      <c r="N12" s="348"/>
      <c r="O12" s="354"/>
      <c r="P12" s="347"/>
    </row>
    <row r="13" spans="1:16" ht="15" x14ac:dyDescent="0.2">
      <c r="A13" s="432" t="s">
        <v>542</v>
      </c>
      <c r="B13" s="350" t="s">
        <v>541</v>
      </c>
      <c r="C13" s="349" t="s">
        <v>494</v>
      </c>
      <c r="D13" s="348"/>
      <c r="E13" s="348"/>
      <c r="F13" s="348"/>
      <c r="G13" s="348"/>
      <c r="H13" s="348">
        <v>47</v>
      </c>
      <c r="I13" s="348"/>
      <c r="J13" s="348"/>
      <c r="K13" s="348"/>
      <c r="L13" s="348"/>
      <c r="M13" s="348"/>
      <c r="N13" s="348"/>
      <c r="O13" s="354"/>
      <c r="P13" s="347"/>
    </row>
    <row r="14" spans="1:16" ht="25.5" x14ac:dyDescent="0.2">
      <c r="A14" s="433"/>
      <c r="B14" s="350" t="s">
        <v>540</v>
      </c>
      <c r="C14" s="349" t="s">
        <v>494</v>
      </c>
      <c r="D14" s="348"/>
      <c r="E14" s="348"/>
      <c r="F14" s="348"/>
      <c r="G14" s="348"/>
      <c r="H14" s="348">
        <v>73</v>
      </c>
      <c r="I14" s="348"/>
      <c r="J14" s="348"/>
      <c r="K14" s="348"/>
      <c r="L14" s="348"/>
      <c r="M14" s="348"/>
      <c r="N14" s="348"/>
      <c r="O14" s="348"/>
      <c r="P14" s="347"/>
    </row>
    <row r="15" spans="1:16" ht="25.5" x14ac:dyDescent="0.2">
      <c r="A15" s="433"/>
      <c r="B15" s="350" t="s">
        <v>539</v>
      </c>
      <c r="C15" s="349" t="s">
        <v>494</v>
      </c>
      <c r="D15" s="348"/>
      <c r="E15" s="348"/>
      <c r="F15" s="348"/>
      <c r="G15" s="348"/>
      <c r="H15" s="348"/>
      <c r="I15" s="348"/>
      <c r="J15" s="348"/>
      <c r="K15" s="348"/>
      <c r="L15" s="348"/>
      <c r="M15" s="348"/>
      <c r="N15" s="348">
        <v>480</v>
      </c>
      <c r="O15" s="348"/>
      <c r="P15" s="347"/>
    </row>
    <row r="16" spans="1:16" ht="25.5" x14ac:dyDescent="0.2">
      <c r="A16" s="433"/>
      <c r="B16" s="350" t="s">
        <v>538</v>
      </c>
      <c r="C16" s="349" t="s">
        <v>494</v>
      </c>
      <c r="D16" s="348"/>
      <c r="E16" s="348"/>
      <c r="F16" s="348"/>
      <c r="G16" s="348"/>
      <c r="H16" s="348">
        <v>139</v>
      </c>
      <c r="I16" s="348"/>
      <c r="J16" s="348"/>
      <c r="K16" s="348"/>
      <c r="L16" s="348"/>
      <c r="M16" s="348"/>
      <c r="N16" s="348"/>
      <c r="O16" s="348"/>
      <c r="P16" s="347"/>
    </row>
    <row r="17" spans="1:16" ht="25.5" x14ac:dyDescent="0.2">
      <c r="A17" s="433"/>
      <c r="B17" s="350" t="s">
        <v>537</v>
      </c>
      <c r="C17" s="349" t="s">
        <v>494</v>
      </c>
      <c r="D17" s="348"/>
      <c r="E17" s="348"/>
      <c r="F17" s="348"/>
      <c r="G17" s="348"/>
      <c r="H17" s="348">
        <v>32</v>
      </c>
      <c r="I17" s="348"/>
      <c r="J17" s="367"/>
      <c r="K17" s="348"/>
      <c r="L17" s="348"/>
      <c r="M17" s="348"/>
      <c r="N17" s="348"/>
      <c r="O17" s="348"/>
      <c r="P17" s="347"/>
    </row>
    <row r="18" spans="1:16" ht="25.5" x14ac:dyDescent="0.2">
      <c r="A18" s="434"/>
      <c r="B18" s="350" t="s">
        <v>536</v>
      </c>
      <c r="C18" s="349" t="s">
        <v>494</v>
      </c>
      <c r="D18" s="354"/>
      <c r="E18" s="354"/>
      <c r="F18" s="354"/>
      <c r="G18" s="354"/>
      <c r="H18" s="354">
        <v>32</v>
      </c>
      <c r="I18" s="354"/>
      <c r="J18" s="367"/>
      <c r="K18" s="354"/>
      <c r="L18" s="354"/>
      <c r="M18" s="348"/>
      <c r="N18" s="348"/>
      <c r="O18" s="354"/>
      <c r="P18" s="347"/>
    </row>
    <row r="19" spans="1:16" ht="15" x14ac:dyDescent="0.2">
      <c r="A19" s="432" t="s">
        <v>535</v>
      </c>
      <c r="B19" s="350" t="s">
        <v>534</v>
      </c>
      <c r="C19" s="349" t="s">
        <v>494</v>
      </c>
      <c r="D19" s="354"/>
      <c r="E19" s="354"/>
      <c r="F19" s="354"/>
      <c r="G19" s="354"/>
      <c r="H19" s="354"/>
      <c r="I19" s="354"/>
      <c r="J19" s="354"/>
      <c r="K19" s="354"/>
      <c r="L19" s="354">
        <v>1623</v>
      </c>
      <c r="M19" s="348"/>
      <c r="N19" s="348"/>
      <c r="O19" s="354"/>
      <c r="P19" s="347"/>
    </row>
    <row r="20" spans="1:16" ht="25.5" x14ac:dyDescent="0.2">
      <c r="A20" s="433"/>
      <c r="B20" s="350" t="s">
        <v>533</v>
      </c>
      <c r="C20" s="349" t="s">
        <v>494</v>
      </c>
      <c r="D20" s="354"/>
      <c r="E20" s="354"/>
      <c r="F20" s="354"/>
      <c r="G20" s="354"/>
      <c r="H20" s="348"/>
      <c r="I20" s="348"/>
      <c r="J20" s="348"/>
      <c r="K20" s="348"/>
      <c r="L20" s="348">
        <v>858</v>
      </c>
      <c r="M20" s="348"/>
      <c r="N20" s="348"/>
      <c r="O20" s="354"/>
      <c r="P20" s="347"/>
    </row>
    <row r="21" spans="1:16" ht="15" x14ac:dyDescent="0.2">
      <c r="A21" s="434"/>
      <c r="B21" s="350" t="s">
        <v>532</v>
      </c>
      <c r="C21" s="349" t="s">
        <v>494</v>
      </c>
      <c r="D21" s="354"/>
      <c r="E21" s="354"/>
      <c r="F21" s="354"/>
      <c r="G21" s="354"/>
      <c r="H21" s="354">
        <v>30</v>
      </c>
      <c r="I21" s="354"/>
      <c r="J21" s="368"/>
      <c r="K21" s="354"/>
      <c r="L21" s="354"/>
      <c r="M21" s="354"/>
      <c r="N21" s="354"/>
      <c r="O21" s="348"/>
      <c r="P21" s="347"/>
    </row>
    <row r="22" spans="1:16" ht="25.5" x14ac:dyDescent="0.2">
      <c r="A22" s="432" t="s">
        <v>531</v>
      </c>
      <c r="B22" s="350" t="s">
        <v>530</v>
      </c>
      <c r="C22" s="356" t="s">
        <v>506</v>
      </c>
      <c r="D22" s="354">
        <v>67</v>
      </c>
      <c r="E22" s="354"/>
      <c r="F22" s="354"/>
      <c r="G22" s="354"/>
      <c r="H22" s="348"/>
      <c r="I22" s="348"/>
      <c r="J22" s="348"/>
      <c r="K22" s="348"/>
      <c r="L22" s="348"/>
      <c r="M22" s="348"/>
      <c r="N22" s="348"/>
      <c r="O22" s="354"/>
      <c r="P22" s="347"/>
    </row>
    <row r="23" spans="1:16" ht="25.5" x14ac:dyDescent="0.2">
      <c r="A23" s="433"/>
      <c r="B23" s="350" t="s">
        <v>529</v>
      </c>
      <c r="C23" s="356" t="s">
        <v>506</v>
      </c>
      <c r="D23" s="354">
        <v>42</v>
      </c>
      <c r="E23" s="354"/>
      <c r="F23" s="354"/>
      <c r="G23" s="354"/>
      <c r="H23" s="348"/>
      <c r="I23" s="348"/>
      <c r="J23" s="348"/>
      <c r="K23" s="348"/>
      <c r="L23" s="348"/>
      <c r="M23" s="348"/>
      <c r="N23" s="348"/>
      <c r="O23" s="354"/>
      <c r="P23" s="347"/>
    </row>
    <row r="24" spans="1:16" ht="15" x14ac:dyDescent="0.2">
      <c r="A24" s="433"/>
      <c r="B24" s="350" t="s">
        <v>528</v>
      </c>
      <c r="C24" s="349"/>
      <c r="D24" s="354"/>
      <c r="E24" s="354"/>
      <c r="F24" s="354"/>
      <c r="G24" s="354"/>
      <c r="H24" s="348">
        <v>120</v>
      </c>
      <c r="I24" s="348"/>
      <c r="J24" s="348"/>
      <c r="K24" s="348"/>
      <c r="L24" s="348"/>
      <c r="M24" s="348"/>
      <c r="N24" s="348"/>
      <c r="O24" s="354"/>
      <c r="P24" s="347"/>
    </row>
    <row r="25" spans="1:16" ht="25.5" x14ac:dyDescent="0.2">
      <c r="A25" s="433"/>
      <c r="B25" s="350" t="s">
        <v>527</v>
      </c>
      <c r="C25" s="349" t="s">
        <v>494</v>
      </c>
      <c r="D25" s="354"/>
      <c r="E25" s="354">
        <v>18</v>
      </c>
      <c r="F25" s="354"/>
      <c r="G25" s="354"/>
      <c r="H25" s="348"/>
      <c r="I25" s="348"/>
      <c r="J25" s="348"/>
      <c r="K25" s="348"/>
      <c r="L25" s="348"/>
      <c r="M25" s="348"/>
      <c r="N25" s="348"/>
      <c r="O25" s="354"/>
      <c r="P25" s="347"/>
    </row>
    <row r="26" spans="1:16" ht="15" x14ac:dyDescent="0.2">
      <c r="A26" s="434"/>
      <c r="B26" s="350" t="s">
        <v>526</v>
      </c>
      <c r="C26" s="349" t="s">
        <v>494</v>
      </c>
      <c r="D26" s="354"/>
      <c r="E26" s="354"/>
      <c r="F26" s="354"/>
      <c r="G26" s="354"/>
      <c r="H26" s="354"/>
      <c r="I26" s="354"/>
      <c r="J26" s="354"/>
      <c r="K26" s="354">
        <v>1164</v>
      </c>
      <c r="L26" s="354"/>
      <c r="M26" s="354"/>
      <c r="N26" s="354"/>
      <c r="O26" s="348"/>
      <c r="P26" s="347"/>
    </row>
    <row r="27" spans="1:16" ht="25.5" x14ac:dyDescent="0.2">
      <c r="A27" s="432" t="s">
        <v>525</v>
      </c>
      <c r="B27" s="350" t="s">
        <v>524</v>
      </c>
      <c r="C27" s="349" t="s">
        <v>494</v>
      </c>
      <c r="D27" s="354"/>
      <c r="E27" s="354"/>
      <c r="F27" s="354"/>
      <c r="G27" s="354"/>
      <c r="H27" s="354"/>
      <c r="I27" s="354"/>
      <c r="J27" s="354"/>
      <c r="K27" s="354"/>
      <c r="L27" s="354"/>
      <c r="M27" s="354"/>
      <c r="N27" s="354"/>
      <c r="O27" s="348"/>
      <c r="P27" s="347"/>
    </row>
    <row r="28" spans="1:16" ht="25.5" x14ac:dyDescent="0.2">
      <c r="A28" s="433"/>
      <c r="B28" s="350" t="s">
        <v>523</v>
      </c>
      <c r="C28" s="349" t="s">
        <v>494</v>
      </c>
      <c r="D28" s="354"/>
      <c r="E28" s="354"/>
      <c r="F28" s="354"/>
      <c r="G28" s="354"/>
      <c r="H28" s="354"/>
      <c r="I28" s="354"/>
      <c r="J28" s="354"/>
      <c r="K28" s="354"/>
      <c r="L28" s="354"/>
      <c r="M28" s="354"/>
      <c r="N28" s="354"/>
      <c r="O28" s="348"/>
      <c r="P28" s="347"/>
    </row>
    <row r="29" spans="1:16" ht="15" x14ac:dyDescent="0.2">
      <c r="A29" s="433"/>
      <c r="B29" s="350" t="s">
        <v>522</v>
      </c>
      <c r="C29" s="349" t="s">
        <v>494</v>
      </c>
      <c r="D29" s="354"/>
      <c r="E29" s="354"/>
      <c r="F29" s="354"/>
      <c r="G29" s="354"/>
      <c r="H29" s="354"/>
      <c r="I29" s="354"/>
      <c r="J29" s="354"/>
      <c r="K29" s="354"/>
      <c r="L29" s="354"/>
      <c r="M29" s="354">
        <f>68+66+66+115+67</f>
        <v>382</v>
      </c>
      <c r="N29" s="354"/>
      <c r="O29" s="348"/>
      <c r="P29" s="347"/>
    </row>
    <row r="30" spans="1:16" ht="25.5" x14ac:dyDescent="0.2">
      <c r="A30" s="433"/>
      <c r="B30" s="350" t="s">
        <v>521</v>
      </c>
      <c r="C30" s="349" t="s">
        <v>494</v>
      </c>
      <c r="D30" s="354"/>
      <c r="E30" s="354"/>
      <c r="F30" s="354"/>
      <c r="G30" s="354"/>
      <c r="H30" s="354"/>
      <c r="I30" s="354"/>
      <c r="J30" s="354"/>
      <c r="K30" s="354"/>
      <c r="L30" s="354"/>
      <c r="M30" s="354">
        <v>1548</v>
      </c>
      <c r="N30" s="354"/>
      <c r="O30" s="348"/>
      <c r="P30" s="347"/>
    </row>
    <row r="31" spans="1:16" ht="15" x14ac:dyDescent="0.2">
      <c r="A31" s="434"/>
      <c r="B31" s="350" t="s">
        <v>520</v>
      </c>
      <c r="C31" s="349" t="s">
        <v>494</v>
      </c>
      <c r="D31" s="367"/>
      <c r="E31" s="367"/>
      <c r="F31" s="354">
        <v>50</v>
      </c>
      <c r="G31" s="367"/>
      <c r="H31" s="367"/>
      <c r="I31" s="367"/>
      <c r="J31" s="367"/>
      <c r="K31" s="367"/>
      <c r="L31" s="367"/>
      <c r="M31" s="367"/>
      <c r="N31" s="354"/>
      <c r="O31" s="348"/>
      <c r="P31" s="347"/>
    </row>
    <row r="32" spans="1:16" ht="15" x14ac:dyDescent="0.2">
      <c r="A32" s="432" t="s">
        <v>519</v>
      </c>
      <c r="B32" s="350" t="s">
        <v>518</v>
      </c>
      <c r="C32" s="366" t="s">
        <v>494</v>
      </c>
      <c r="D32" s="365"/>
      <c r="E32" s="365"/>
      <c r="F32" s="365"/>
      <c r="G32" s="365"/>
      <c r="H32" s="365"/>
      <c r="I32" s="365"/>
      <c r="J32" s="365"/>
      <c r="K32" s="365"/>
      <c r="L32" s="365">
        <v>1045</v>
      </c>
      <c r="M32" s="365"/>
      <c r="N32" s="365"/>
      <c r="O32" s="364"/>
      <c r="P32" s="347"/>
    </row>
    <row r="33" spans="1:16" x14ac:dyDescent="0.2">
      <c r="A33" s="433"/>
      <c r="B33" s="363" t="s">
        <v>517</v>
      </c>
      <c r="C33" s="362" t="s">
        <v>516</v>
      </c>
      <c r="D33" s="361"/>
      <c r="E33" s="361"/>
      <c r="F33" s="361"/>
      <c r="G33" s="361"/>
      <c r="H33" s="361"/>
      <c r="I33" s="361"/>
      <c r="J33" s="361"/>
      <c r="K33" s="361"/>
      <c r="L33" s="361"/>
      <c r="M33" s="361"/>
      <c r="N33" s="361"/>
      <c r="O33" s="360"/>
      <c r="P33" s="347"/>
    </row>
    <row r="34" spans="1:16" ht="25.5" x14ac:dyDescent="0.2">
      <c r="A34" s="433"/>
      <c r="B34" s="350" t="s">
        <v>515</v>
      </c>
      <c r="C34" s="359" t="s">
        <v>512</v>
      </c>
      <c r="D34" s="358"/>
      <c r="E34" s="358"/>
      <c r="F34" s="358"/>
      <c r="G34" s="358">
        <v>21</v>
      </c>
      <c r="H34" s="358"/>
      <c r="I34" s="358"/>
      <c r="J34" s="358"/>
      <c r="K34" s="358"/>
      <c r="L34" s="358"/>
      <c r="M34" s="358"/>
      <c r="N34" s="358"/>
      <c r="O34" s="357"/>
      <c r="P34" s="347"/>
    </row>
    <row r="35" spans="1:16" ht="15" x14ac:dyDescent="0.2">
      <c r="A35" s="433"/>
      <c r="B35" s="350" t="s">
        <v>514</v>
      </c>
      <c r="C35" s="349" t="s">
        <v>494</v>
      </c>
      <c r="D35" s="354"/>
      <c r="E35" s="354"/>
      <c r="F35" s="354"/>
      <c r="G35" s="354"/>
      <c r="H35" s="354"/>
      <c r="I35" s="354"/>
      <c r="J35" s="354">
        <f>41+89+44+21</f>
        <v>195</v>
      </c>
      <c r="K35" s="354"/>
      <c r="L35" s="354"/>
      <c r="M35" s="354"/>
      <c r="N35" s="354"/>
      <c r="O35" s="348"/>
      <c r="P35" s="347"/>
    </row>
    <row r="36" spans="1:16" ht="25.5" x14ac:dyDescent="0.2">
      <c r="A36" s="433"/>
      <c r="B36" s="350" t="s">
        <v>513</v>
      </c>
      <c r="C36" s="349" t="s">
        <v>512</v>
      </c>
      <c r="D36" s="354"/>
      <c r="E36" s="354"/>
      <c r="F36" s="354"/>
      <c r="G36" s="354">
        <v>21</v>
      </c>
      <c r="H36" s="354"/>
      <c r="I36" s="354"/>
      <c r="J36" s="354"/>
      <c r="K36" s="354"/>
      <c r="L36" s="354"/>
      <c r="M36" s="354"/>
      <c r="N36" s="354"/>
      <c r="O36" s="348"/>
      <c r="P36" s="347"/>
    </row>
    <row r="37" spans="1:16" ht="15" x14ac:dyDescent="0.2">
      <c r="A37" s="433"/>
      <c r="B37" s="350" t="s">
        <v>511</v>
      </c>
      <c r="C37" s="349" t="s">
        <v>494</v>
      </c>
      <c r="D37" s="354"/>
      <c r="E37" s="354"/>
      <c r="F37" s="354"/>
      <c r="G37" s="354"/>
      <c r="H37" s="354"/>
      <c r="I37" s="354"/>
      <c r="J37" s="354"/>
      <c r="K37" s="354"/>
      <c r="L37" s="354"/>
      <c r="M37" s="354">
        <v>661</v>
      </c>
      <c r="N37" s="354"/>
      <c r="O37" s="348"/>
      <c r="P37" s="347"/>
    </row>
    <row r="38" spans="1:16" ht="15" x14ac:dyDescent="0.2">
      <c r="A38" s="433"/>
      <c r="B38" s="350" t="s">
        <v>510</v>
      </c>
      <c r="C38" s="349" t="s">
        <v>494</v>
      </c>
      <c r="D38" s="354"/>
      <c r="E38" s="354"/>
      <c r="F38" s="354"/>
      <c r="G38" s="354"/>
      <c r="H38" s="354"/>
      <c r="I38" s="354"/>
      <c r="J38" s="354"/>
      <c r="K38" s="354"/>
      <c r="L38" s="354"/>
      <c r="M38" s="354">
        <v>1370</v>
      </c>
      <c r="N38" s="354"/>
      <c r="O38" s="348"/>
      <c r="P38" s="347"/>
    </row>
    <row r="39" spans="1:16" ht="25.5" x14ac:dyDescent="0.2">
      <c r="A39" s="433"/>
      <c r="B39" s="350" t="s">
        <v>509</v>
      </c>
      <c r="C39" s="356" t="s">
        <v>506</v>
      </c>
      <c r="D39" s="354"/>
      <c r="E39" s="354"/>
      <c r="F39" s="354">
        <v>35</v>
      </c>
      <c r="G39" s="354"/>
      <c r="H39" s="354"/>
      <c r="I39" s="354"/>
      <c r="J39" s="354"/>
      <c r="K39" s="354"/>
      <c r="L39" s="354"/>
      <c r="M39" s="354"/>
      <c r="N39" s="354"/>
      <c r="O39" s="348"/>
      <c r="P39" s="347"/>
    </row>
    <row r="40" spans="1:16" ht="25.5" x14ac:dyDescent="0.2">
      <c r="A40" s="433"/>
      <c r="B40" s="350" t="s">
        <v>508</v>
      </c>
      <c r="C40" s="349" t="s">
        <v>494</v>
      </c>
      <c r="D40" s="354"/>
      <c r="E40" s="354"/>
      <c r="F40" s="354"/>
      <c r="G40" s="354"/>
      <c r="H40" s="354"/>
      <c r="I40" s="354"/>
      <c r="J40" s="354"/>
      <c r="K40" s="354"/>
      <c r="L40" s="354"/>
      <c r="M40" s="354"/>
      <c r="N40" s="354"/>
      <c r="O40" s="348">
        <v>709</v>
      </c>
      <c r="P40" s="347"/>
    </row>
    <row r="41" spans="1:16" ht="25.5" x14ac:dyDescent="0.2">
      <c r="A41" s="433"/>
      <c r="B41" s="350" t="s">
        <v>507</v>
      </c>
      <c r="C41" s="356" t="s">
        <v>506</v>
      </c>
      <c r="D41" s="354"/>
      <c r="E41" s="354"/>
      <c r="F41" s="354">
        <v>15</v>
      </c>
      <c r="G41" s="354"/>
      <c r="H41" s="354"/>
      <c r="I41" s="354"/>
      <c r="J41" s="354"/>
      <c r="K41" s="354"/>
      <c r="L41" s="354"/>
      <c r="M41" s="354"/>
      <c r="N41" s="354"/>
      <c r="O41" s="348"/>
      <c r="P41" s="347"/>
    </row>
    <row r="42" spans="1:16" ht="25.5" x14ac:dyDescent="0.2">
      <c r="A42" s="434"/>
      <c r="B42" s="350" t="s">
        <v>505</v>
      </c>
      <c r="C42" s="349" t="s">
        <v>494</v>
      </c>
      <c r="D42" s="354"/>
      <c r="E42" s="354"/>
      <c r="F42" s="354"/>
      <c r="G42" s="354"/>
      <c r="H42" s="354"/>
      <c r="I42" s="354"/>
      <c r="J42" s="354"/>
      <c r="K42" s="354"/>
      <c r="L42" s="354"/>
      <c r="M42" s="354"/>
      <c r="N42" s="354"/>
      <c r="O42" s="348">
        <v>290</v>
      </c>
      <c r="P42" s="347"/>
    </row>
    <row r="43" spans="1:16" ht="15" x14ac:dyDescent="0.2">
      <c r="A43" s="432" t="s">
        <v>504</v>
      </c>
      <c r="B43" s="350" t="s">
        <v>490</v>
      </c>
      <c r="C43" s="349" t="s">
        <v>494</v>
      </c>
      <c r="D43" s="354"/>
      <c r="E43" s="354"/>
      <c r="F43" s="354"/>
      <c r="G43" s="354"/>
      <c r="H43" s="354">
        <v>76</v>
      </c>
      <c r="I43" s="354"/>
      <c r="J43" s="354"/>
      <c r="K43" s="354"/>
      <c r="L43" s="354"/>
      <c r="M43" s="354"/>
      <c r="N43" s="354"/>
      <c r="O43" s="348"/>
      <c r="P43" s="347"/>
    </row>
    <row r="44" spans="1:16" ht="25.5" x14ac:dyDescent="0.2">
      <c r="A44" s="433"/>
      <c r="B44" s="350" t="s">
        <v>503</v>
      </c>
      <c r="C44" s="349"/>
      <c r="D44" s="354"/>
      <c r="E44" s="354"/>
      <c r="F44" s="354"/>
      <c r="G44" s="354"/>
      <c r="H44" s="354"/>
      <c r="I44" s="354"/>
      <c r="J44" s="354"/>
      <c r="K44" s="354"/>
      <c r="L44" s="354"/>
      <c r="M44" s="354"/>
      <c r="N44" s="355">
        <v>100</v>
      </c>
      <c r="O44" s="348"/>
      <c r="P44" s="347"/>
    </row>
    <row r="45" spans="1:16" ht="25.5" x14ac:dyDescent="0.2">
      <c r="A45" s="433"/>
      <c r="B45" s="350" t="s">
        <v>502</v>
      </c>
      <c r="C45" s="349" t="s">
        <v>494</v>
      </c>
      <c r="D45" s="354"/>
      <c r="E45" s="354"/>
      <c r="F45" s="354"/>
      <c r="G45" s="354"/>
      <c r="H45" s="354"/>
      <c r="I45" s="354"/>
      <c r="J45" s="354"/>
      <c r="K45" s="354"/>
      <c r="L45" s="354"/>
      <c r="M45" s="354"/>
      <c r="N45" s="355">
        <v>18</v>
      </c>
      <c r="O45" s="348"/>
      <c r="P45" s="347"/>
    </row>
    <row r="46" spans="1:16" ht="15" x14ac:dyDescent="0.2">
      <c r="A46" s="433"/>
      <c r="B46" s="350" t="s">
        <v>501</v>
      </c>
      <c r="C46" s="349" t="s">
        <v>494</v>
      </c>
      <c r="D46" s="354"/>
      <c r="E46" s="354"/>
      <c r="F46" s="354"/>
      <c r="G46" s="354"/>
      <c r="H46" s="354">
        <v>148</v>
      </c>
      <c r="I46" s="354"/>
      <c r="J46" s="354"/>
      <c r="K46" s="354"/>
      <c r="L46" s="354"/>
      <c r="M46" s="354"/>
      <c r="N46" s="354"/>
      <c r="O46" s="348"/>
      <c r="P46" s="347"/>
    </row>
    <row r="47" spans="1:16" ht="15" x14ac:dyDescent="0.2">
      <c r="A47" s="433"/>
      <c r="B47" s="350" t="s">
        <v>500</v>
      </c>
      <c r="C47" s="349" t="s">
        <v>494</v>
      </c>
      <c r="D47" s="354"/>
      <c r="E47" s="354"/>
      <c r="F47" s="354"/>
      <c r="G47" s="354"/>
      <c r="H47" s="354"/>
      <c r="I47" s="354"/>
      <c r="J47" s="354">
        <v>84</v>
      </c>
      <c r="K47" s="354"/>
      <c r="L47" s="354"/>
      <c r="M47" s="354"/>
      <c r="N47" s="354"/>
      <c r="O47" s="348"/>
      <c r="P47" s="347"/>
    </row>
    <row r="48" spans="1:16" ht="15" x14ac:dyDescent="0.2">
      <c r="A48" s="433"/>
      <c r="B48" s="350" t="s">
        <v>499</v>
      </c>
      <c r="C48" s="349" t="s">
        <v>494</v>
      </c>
      <c r="D48" s="354"/>
      <c r="E48" s="354"/>
      <c r="F48" s="354"/>
      <c r="G48" s="354"/>
      <c r="H48" s="354"/>
      <c r="I48" s="354"/>
      <c r="J48" s="354">
        <v>60</v>
      </c>
      <c r="K48" s="354"/>
      <c r="L48" s="354"/>
      <c r="M48" s="354"/>
      <c r="N48" s="354"/>
      <c r="O48" s="348"/>
      <c r="P48" s="347"/>
    </row>
    <row r="49" spans="1:16" ht="15" x14ac:dyDescent="0.2">
      <c r="A49" s="433"/>
      <c r="B49" s="350" t="s">
        <v>498</v>
      </c>
      <c r="C49" s="349"/>
      <c r="D49" s="354"/>
      <c r="E49" s="354"/>
      <c r="F49" s="354"/>
      <c r="G49" s="354"/>
      <c r="H49" s="354"/>
      <c r="I49" s="354">
        <v>24</v>
      </c>
      <c r="J49" s="354"/>
      <c r="K49" s="354"/>
      <c r="L49" s="354"/>
      <c r="M49" s="354"/>
      <c r="N49" s="354"/>
      <c r="O49" s="348"/>
      <c r="P49" s="347"/>
    </row>
    <row r="50" spans="1:16" x14ac:dyDescent="0.2">
      <c r="A50" s="434"/>
      <c r="B50" s="350" t="s">
        <v>497</v>
      </c>
      <c r="C50" s="349"/>
      <c r="D50" s="348"/>
      <c r="E50" s="348"/>
      <c r="F50" s="348"/>
      <c r="G50" s="348"/>
      <c r="H50" s="348"/>
      <c r="I50" s="348"/>
      <c r="J50" s="348"/>
      <c r="K50" s="348"/>
      <c r="L50" s="348"/>
      <c r="M50" s="348">
        <v>273</v>
      </c>
      <c r="N50" s="348"/>
      <c r="O50" s="348"/>
      <c r="P50" s="347"/>
    </row>
    <row r="51" spans="1:16" ht="25.5" x14ac:dyDescent="0.2">
      <c r="A51" s="432" t="s">
        <v>496</v>
      </c>
      <c r="B51" s="350" t="s">
        <v>495</v>
      </c>
      <c r="C51" s="349" t="s">
        <v>494</v>
      </c>
      <c r="D51" s="348"/>
      <c r="E51" s="348">
        <v>16</v>
      </c>
      <c r="F51" s="348"/>
      <c r="G51" s="348"/>
      <c r="H51" s="348"/>
      <c r="I51" s="348"/>
      <c r="J51" s="348"/>
      <c r="K51" s="348"/>
      <c r="L51" s="348"/>
      <c r="M51" s="348"/>
      <c r="N51" s="348"/>
      <c r="O51" s="348"/>
      <c r="P51" s="347"/>
    </row>
    <row r="52" spans="1:16" ht="25.5" x14ac:dyDescent="0.2">
      <c r="A52" s="433"/>
      <c r="B52" s="353" t="s">
        <v>493</v>
      </c>
      <c r="C52" s="349"/>
      <c r="D52" s="348"/>
      <c r="E52" s="348"/>
      <c r="F52" s="348"/>
      <c r="G52" s="348"/>
      <c r="H52" s="348">
        <v>164</v>
      </c>
      <c r="I52" s="348"/>
      <c r="J52" s="348"/>
      <c r="K52" s="348"/>
      <c r="L52" s="348"/>
      <c r="M52" s="348"/>
      <c r="N52" s="348"/>
      <c r="O52" s="348"/>
      <c r="P52" s="347"/>
    </row>
    <row r="53" spans="1:16" x14ac:dyDescent="0.2">
      <c r="A53" s="434"/>
      <c r="B53" s="350" t="s">
        <v>492</v>
      </c>
      <c r="C53" s="349"/>
      <c r="D53" s="348"/>
      <c r="E53" s="348"/>
      <c r="F53" s="348"/>
      <c r="G53" s="348"/>
      <c r="H53" s="348"/>
      <c r="I53" s="348"/>
      <c r="J53" s="348"/>
      <c r="K53" s="348"/>
      <c r="L53" s="348"/>
      <c r="M53" s="348"/>
      <c r="N53" s="348">
        <v>150</v>
      </c>
      <c r="O53" s="348"/>
      <c r="P53" s="347"/>
    </row>
    <row r="54" spans="1:16" ht="15" x14ac:dyDescent="0.2">
      <c r="A54" s="432" t="s">
        <v>491</v>
      </c>
      <c r="B54" s="350" t="s">
        <v>490</v>
      </c>
      <c r="C54" s="349"/>
      <c r="D54" s="348"/>
      <c r="E54" s="348"/>
      <c r="F54" s="348"/>
      <c r="G54" s="348"/>
      <c r="H54" s="348"/>
      <c r="I54" s="348"/>
      <c r="J54" s="348"/>
      <c r="K54" s="348"/>
      <c r="L54" s="348"/>
      <c r="M54" s="348"/>
      <c r="N54" s="352">
        <v>53</v>
      </c>
      <c r="O54" s="348"/>
      <c r="P54" s="347"/>
    </row>
    <row r="55" spans="1:16" ht="15" x14ac:dyDescent="0.2">
      <c r="A55" s="433"/>
      <c r="B55" s="350" t="s">
        <v>489</v>
      </c>
      <c r="C55" s="349"/>
      <c r="D55" s="348"/>
      <c r="E55" s="348"/>
      <c r="F55" s="348"/>
      <c r="G55" s="348"/>
      <c r="H55" s="348"/>
      <c r="I55" s="348"/>
      <c r="J55" s="348"/>
      <c r="K55" s="348"/>
      <c r="L55" s="348"/>
      <c r="M55" s="348"/>
      <c r="N55" s="352">
        <v>45</v>
      </c>
      <c r="O55" s="348"/>
      <c r="P55" s="347"/>
    </row>
    <row r="56" spans="1:16" ht="15" x14ac:dyDescent="0.2">
      <c r="A56" s="433"/>
      <c r="B56" s="350" t="s">
        <v>488</v>
      </c>
      <c r="C56" s="349"/>
      <c r="D56" s="348"/>
      <c r="E56" s="348"/>
      <c r="F56" s="348"/>
      <c r="G56" s="348"/>
      <c r="H56" s="348"/>
      <c r="I56" s="348"/>
      <c r="J56" s="348"/>
      <c r="K56" s="348"/>
      <c r="L56" s="348"/>
      <c r="M56" s="348"/>
      <c r="N56" s="352">
        <v>19</v>
      </c>
      <c r="O56" s="348"/>
      <c r="P56" s="347"/>
    </row>
    <row r="57" spans="1:16" ht="15" x14ac:dyDescent="0.2">
      <c r="A57" s="434"/>
      <c r="B57" s="350" t="s">
        <v>487</v>
      </c>
      <c r="C57" s="349"/>
      <c r="D57" s="348"/>
      <c r="E57" s="348"/>
      <c r="F57" s="348"/>
      <c r="G57" s="348"/>
      <c r="H57" s="348"/>
      <c r="I57" s="348"/>
      <c r="J57" s="348"/>
      <c r="K57" s="348"/>
      <c r="L57" s="348"/>
      <c r="M57" s="348"/>
      <c r="N57" s="352">
        <v>25</v>
      </c>
      <c r="O57" s="348"/>
      <c r="P57" s="347"/>
    </row>
    <row r="58" spans="1:16" x14ac:dyDescent="0.2">
      <c r="A58" s="432" t="s">
        <v>486</v>
      </c>
      <c r="B58" s="350" t="s">
        <v>485</v>
      </c>
      <c r="C58" s="349"/>
      <c r="D58" s="348"/>
      <c r="E58" s="348"/>
      <c r="F58" s="348"/>
      <c r="G58" s="348"/>
      <c r="H58" s="348"/>
      <c r="I58" s="348"/>
      <c r="J58" s="348"/>
      <c r="K58" s="348"/>
      <c r="L58" s="348"/>
      <c r="M58" s="348"/>
      <c r="N58" s="348">
        <v>295</v>
      </c>
      <c r="O58" s="348"/>
      <c r="P58" s="347"/>
    </row>
    <row r="59" spans="1:16" x14ac:dyDescent="0.2">
      <c r="A59" s="433"/>
      <c r="B59" s="350" t="s">
        <v>484</v>
      </c>
      <c r="C59" s="349"/>
      <c r="D59" s="348"/>
      <c r="E59" s="348"/>
      <c r="F59" s="348"/>
      <c r="G59" s="348"/>
      <c r="H59" s="348"/>
      <c r="I59" s="348"/>
      <c r="J59" s="348"/>
      <c r="K59" s="348"/>
      <c r="L59" s="348"/>
      <c r="M59" s="348"/>
      <c r="N59" s="348"/>
      <c r="O59" s="348">
        <v>575</v>
      </c>
      <c r="P59" s="347"/>
    </row>
    <row r="60" spans="1:16" x14ac:dyDescent="0.2">
      <c r="A60" s="434"/>
      <c r="B60" s="350" t="s">
        <v>483</v>
      </c>
      <c r="C60" s="349"/>
      <c r="D60" s="348"/>
      <c r="E60" s="348"/>
      <c r="F60" s="348"/>
      <c r="G60" s="348"/>
      <c r="H60" s="348"/>
      <c r="I60" s="348"/>
      <c r="J60" s="348"/>
      <c r="K60" s="348"/>
      <c r="L60" s="348"/>
      <c r="M60" s="348">
        <v>1880</v>
      </c>
      <c r="N60" s="348"/>
      <c r="O60" s="348"/>
      <c r="P60" s="347"/>
    </row>
    <row r="61" spans="1:16" ht="56.25" customHeight="1" x14ac:dyDescent="0.2">
      <c r="A61" s="351" t="s">
        <v>482</v>
      </c>
      <c r="B61" s="350"/>
      <c r="C61" s="349"/>
      <c r="D61" s="348"/>
      <c r="E61" s="348"/>
      <c r="F61" s="348"/>
      <c r="G61" s="348"/>
      <c r="H61" s="348"/>
      <c r="I61" s="348"/>
      <c r="J61" s="348"/>
      <c r="K61" s="348"/>
      <c r="L61" s="348"/>
      <c r="M61" s="348"/>
      <c r="N61" s="348">
        <v>12500</v>
      </c>
      <c r="O61" s="348"/>
      <c r="P61" s="347"/>
    </row>
    <row r="62" spans="1:16" ht="15.75" x14ac:dyDescent="0.2">
      <c r="A62" s="430" t="s">
        <v>6</v>
      </c>
      <c r="B62" s="431"/>
      <c r="C62" s="346"/>
      <c r="D62" s="345">
        <f t="shared" ref="D62:O62" si="0">SUM(D5:D61)</f>
        <v>224</v>
      </c>
      <c r="E62" s="345">
        <f t="shared" si="0"/>
        <v>244</v>
      </c>
      <c r="F62" s="345">
        <f t="shared" si="0"/>
        <v>100</v>
      </c>
      <c r="G62" s="345">
        <f t="shared" si="0"/>
        <v>48</v>
      </c>
      <c r="H62" s="345">
        <f t="shared" si="0"/>
        <v>861</v>
      </c>
      <c r="I62" s="345">
        <f t="shared" si="0"/>
        <v>291</v>
      </c>
      <c r="J62" s="345">
        <f t="shared" si="0"/>
        <v>339</v>
      </c>
      <c r="K62" s="345">
        <f t="shared" si="0"/>
        <v>1164</v>
      </c>
      <c r="L62" s="345">
        <f t="shared" si="0"/>
        <v>4268</v>
      </c>
      <c r="M62" s="345">
        <f t="shared" si="0"/>
        <v>6114</v>
      </c>
      <c r="N62" s="345">
        <f t="shared" si="0"/>
        <v>13805</v>
      </c>
      <c r="O62" s="345">
        <f t="shared" si="0"/>
        <v>1574</v>
      </c>
      <c r="P62" s="344">
        <v>135</v>
      </c>
    </row>
    <row r="63" spans="1:16" ht="19.5" hidden="1" thickBot="1" x14ac:dyDescent="0.35">
      <c r="A63" s="343" t="s">
        <v>481</v>
      </c>
      <c r="B63" s="342"/>
      <c r="C63" s="341"/>
      <c r="D63" s="340">
        <f t="shared" ref="D63:M63" si="1">SUM(D5:D60)</f>
        <v>224</v>
      </c>
      <c r="E63" s="340">
        <f t="shared" si="1"/>
        <v>244</v>
      </c>
      <c r="F63" s="340">
        <f t="shared" si="1"/>
        <v>100</v>
      </c>
      <c r="G63" s="340">
        <f t="shared" si="1"/>
        <v>48</v>
      </c>
      <c r="H63" s="340">
        <f t="shared" si="1"/>
        <v>861</v>
      </c>
      <c r="I63" s="340">
        <f t="shared" si="1"/>
        <v>291</v>
      </c>
      <c r="J63" s="340">
        <f t="shared" si="1"/>
        <v>339</v>
      </c>
      <c r="K63" s="340">
        <f t="shared" si="1"/>
        <v>1164</v>
      </c>
      <c r="L63" s="340">
        <f t="shared" si="1"/>
        <v>4268</v>
      </c>
      <c r="M63" s="340">
        <f t="shared" si="1"/>
        <v>6114</v>
      </c>
      <c r="N63" s="340">
        <f>SUM(N5:N61)</f>
        <v>13805</v>
      </c>
      <c r="O63" s="340">
        <f>SUM(O5:O60)</f>
        <v>1574</v>
      </c>
    </row>
    <row r="64" spans="1:16" ht="27.75" hidden="1" customHeight="1" x14ac:dyDescent="0.2">
      <c r="A64" s="338"/>
      <c r="B64" s="338"/>
      <c r="C64" s="338"/>
      <c r="D64" s="339" t="s">
        <v>480</v>
      </c>
      <c r="E64" s="338" t="s">
        <v>479</v>
      </c>
      <c r="F64" s="338" t="s">
        <v>478</v>
      </c>
      <c r="G64" s="338" t="s">
        <v>477</v>
      </c>
      <c r="H64" s="338" t="s">
        <v>476</v>
      </c>
      <c r="I64" s="338" t="s">
        <v>475</v>
      </c>
      <c r="J64" s="338" t="s">
        <v>474</v>
      </c>
      <c r="K64" s="338" t="s">
        <v>473</v>
      </c>
      <c r="L64" s="338" t="s">
        <v>472</v>
      </c>
      <c r="M64" s="338" t="s">
        <v>471</v>
      </c>
      <c r="N64" s="338" t="s">
        <v>470</v>
      </c>
      <c r="O64" s="338" t="s">
        <v>469</v>
      </c>
    </row>
  </sheetData>
  <mergeCells count="15">
    <mergeCell ref="A2:P2"/>
    <mergeCell ref="A51:A53"/>
    <mergeCell ref="A4:B4"/>
    <mergeCell ref="A5:A6"/>
    <mergeCell ref="A7:A10"/>
    <mergeCell ref="A11:A12"/>
    <mergeCell ref="A13:A18"/>
    <mergeCell ref="A62:B62"/>
    <mergeCell ref="A19:A21"/>
    <mergeCell ref="A54:A57"/>
    <mergeCell ref="A58:A60"/>
    <mergeCell ref="A22:A26"/>
    <mergeCell ref="A27:A31"/>
    <mergeCell ref="A32:A42"/>
    <mergeCell ref="A43:A50"/>
  </mergeCells>
  <pageMargins left="0.19685039370078741" right="0.19685039370078741" top="0.19685039370078741" bottom="0.19685039370078741" header="0.19685039370078741" footer="0.19685039370078741"/>
  <pageSetup paperSize="9" scale="5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C13095-6814-47A1-A41D-4F3C5772F807}">
  <dimension ref="B2:F25"/>
  <sheetViews>
    <sheetView view="pageBreakPreview" zoomScaleNormal="100" zoomScaleSheetLayoutView="100" workbookViewId="0">
      <selection activeCell="C14" sqref="C14"/>
    </sheetView>
  </sheetViews>
  <sheetFormatPr baseColWidth="10" defaultColWidth="10.28515625" defaultRowHeight="12.75" x14ac:dyDescent="0.2"/>
  <cols>
    <col min="1" max="1" width="1.42578125" style="7" customWidth="1"/>
    <col min="2" max="2" width="8" style="7" customWidth="1"/>
    <col min="3" max="3" width="34.5703125" style="7" customWidth="1"/>
    <col min="4" max="4" width="12.5703125" style="9" customWidth="1"/>
    <col min="5" max="5" width="16.85546875" style="8" hidden="1" customWidth="1"/>
    <col min="6" max="6" width="12.42578125" style="7" customWidth="1"/>
    <col min="7" max="7" width="0.85546875" style="7" customWidth="1"/>
    <col min="8" max="10" width="10.28515625" style="7"/>
    <col min="11" max="11" width="17.28515625" style="7" customWidth="1"/>
    <col min="12" max="12" width="5.28515625" style="7" customWidth="1"/>
    <col min="13" max="13" width="33" style="7" customWidth="1"/>
    <col min="14" max="16384" width="10.28515625" style="7"/>
  </cols>
  <sheetData>
    <row r="2" spans="2:6" ht="41.25" customHeight="1" x14ac:dyDescent="0.2"/>
    <row r="3" spans="2:6" ht="31.5" x14ac:dyDescent="0.2">
      <c r="B3" s="413"/>
      <c r="C3" s="413"/>
      <c r="D3" s="413"/>
      <c r="E3" s="413"/>
      <c r="F3" s="413"/>
    </row>
    <row r="4" spans="2:6" ht="42.75" customHeight="1" thickBot="1" x14ac:dyDescent="0.25">
      <c r="B4" s="441" t="s">
        <v>580</v>
      </c>
      <c r="C4" s="441"/>
      <c r="D4" s="441"/>
      <c r="E4" s="441"/>
      <c r="F4" s="441"/>
    </row>
    <row r="5" spans="2:6" x14ac:dyDescent="0.2">
      <c r="B5" s="444" t="s">
        <v>213</v>
      </c>
      <c r="C5" s="442" t="s">
        <v>212</v>
      </c>
      <c r="D5" s="394" t="s">
        <v>211</v>
      </c>
      <c r="E5" s="395" t="s">
        <v>199</v>
      </c>
      <c r="F5" s="439" t="s">
        <v>198</v>
      </c>
    </row>
    <row r="6" spans="2:6" x14ac:dyDescent="0.2">
      <c r="B6" s="445"/>
      <c r="C6" s="443"/>
      <c r="D6" s="396" t="s">
        <v>197</v>
      </c>
      <c r="E6" s="397" t="s">
        <v>190</v>
      </c>
      <c r="F6" s="440"/>
    </row>
    <row r="7" spans="2:6" ht="13.5" thickBot="1" x14ac:dyDescent="0.25">
      <c r="B7" s="393"/>
      <c r="C7" s="392"/>
      <c r="D7" s="391" t="s">
        <v>189</v>
      </c>
      <c r="E7" s="390" t="s">
        <v>188</v>
      </c>
      <c r="F7" s="389" t="s">
        <v>187</v>
      </c>
    </row>
    <row r="8" spans="2:6" ht="15.75" x14ac:dyDescent="0.25">
      <c r="B8" s="388"/>
      <c r="C8" s="387"/>
      <c r="D8" s="103"/>
      <c r="E8" s="100"/>
      <c r="F8" s="386"/>
    </row>
    <row r="9" spans="2:6" x14ac:dyDescent="0.2">
      <c r="B9" s="381"/>
      <c r="C9" s="382" t="s">
        <v>579</v>
      </c>
      <c r="D9" s="37"/>
      <c r="E9" s="53"/>
      <c r="F9" s="380"/>
    </row>
    <row r="10" spans="2:6" x14ac:dyDescent="0.2">
      <c r="B10" s="381"/>
      <c r="C10" s="39" t="s">
        <v>578</v>
      </c>
      <c r="D10" s="37">
        <v>249</v>
      </c>
      <c r="E10" s="53"/>
      <c r="F10" s="380"/>
    </row>
    <row r="11" spans="2:6" x14ac:dyDescent="0.2">
      <c r="B11" s="381"/>
      <c r="C11" s="39" t="s">
        <v>192</v>
      </c>
      <c r="D11" s="37">
        <v>283</v>
      </c>
      <c r="E11" s="53" t="s">
        <v>177</v>
      </c>
      <c r="F11" s="380"/>
    </row>
    <row r="12" spans="2:6" x14ac:dyDescent="0.2">
      <c r="B12" s="381"/>
      <c r="C12" s="39" t="s">
        <v>577</v>
      </c>
      <c r="D12" s="37">
        <v>54</v>
      </c>
      <c r="E12" s="53" t="s">
        <v>180</v>
      </c>
      <c r="F12" s="380"/>
    </row>
    <row r="13" spans="2:6" x14ac:dyDescent="0.2">
      <c r="B13" s="381"/>
      <c r="C13" s="39" t="s">
        <v>576</v>
      </c>
      <c r="D13" s="37">
        <v>560</v>
      </c>
      <c r="E13" s="53" t="s">
        <v>177</v>
      </c>
      <c r="F13" s="380"/>
    </row>
    <row r="14" spans="2:6" x14ac:dyDescent="0.2">
      <c r="B14" s="381"/>
      <c r="C14" s="39" t="s">
        <v>575</v>
      </c>
      <c r="D14" s="89" t="s">
        <v>574</v>
      </c>
      <c r="E14" s="53" t="s">
        <v>177</v>
      </c>
      <c r="F14" s="380"/>
    </row>
    <row r="15" spans="2:6" s="27" customFormat="1" x14ac:dyDescent="0.2">
      <c r="B15" s="385"/>
      <c r="C15" s="384" t="s">
        <v>8</v>
      </c>
      <c r="D15" s="49">
        <f>SUM(D10:D14)</f>
        <v>1146</v>
      </c>
      <c r="E15" s="48"/>
      <c r="F15" s="383"/>
    </row>
    <row r="16" spans="2:6" x14ac:dyDescent="0.2">
      <c r="B16" s="381"/>
      <c r="C16" s="39"/>
      <c r="D16" s="37"/>
      <c r="E16" s="53"/>
      <c r="F16" s="380"/>
    </row>
    <row r="17" spans="2:6" x14ac:dyDescent="0.2">
      <c r="B17" s="381"/>
      <c r="C17" s="382" t="s">
        <v>573</v>
      </c>
      <c r="D17" s="37"/>
      <c r="E17" s="53"/>
      <c r="F17" s="380"/>
    </row>
    <row r="18" spans="2:6" x14ac:dyDescent="0.2">
      <c r="B18" s="381"/>
      <c r="C18" s="39" t="s">
        <v>572</v>
      </c>
      <c r="D18" s="37"/>
      <c r="E18" s="53" t="s">
        <v>172</v>
      </c>
      <c r="F18" s="380">
        <v>6</v>
      </c>
    </row>
    <row r="19" spans="2:6" x14ac:dyDescent="0.2">
      <c r="B19" s="381"/>
      <c r="C19" s="39" t="s">
        <v>571</v>
      </c>
      <c r="D19" s="37"/>
      <c r="E19" s="53" t="s">
        <v>170</v>
      </c>
      <c r="F19" s="380">
        <v>14</v>
      </c>
    </row>
    <row r="20" spans="2:6" x14ac:dyDescent="0.2">
      <c r="B20" s="381"/>
      <c r="C20" s="39"/>
      <c r="D20" s="37"/>
      <c r="E20" s="53"/>
      <c r="F20" s="380"/>
    </row>
    <row r="21" spans="2:6" s="27" customFormat="1" ht="13.5" thickBot="1" x14ac:dyDescent="0.25">
      <c r="B21" s="379"/>
      <c r="C21" s="378" t="s">
        <v>8</v>
      </c>
      <c r="D21" s="377">
        <f>SUM(D18:D20)</f>
        <v>0</v>
      </c>
      <c r="E21" s="377">
        <f>SUM(E18:E20)</f>
        <v>0</v>
      </c>
      <c r="F21" s="376">
        <f>SUM(F18:F20)</f>
        <v>20</v>
      </c>
    </row>
    <row r="22" spans="2:6" x14ac:dyDescent="0.2">
      <c r="C22" s="398" t="s">
        <v>586</v>
      </c>
      <c r="D22" s="9">
        <f>SUM(D11:D12)</f>
        <v>337</v>
      </c>
      <c r="E22" s="375"/>
      <c r="F22" s="7" t="s">
        <v>570</v>
      </c>
    </row>
    <row r="23" spans="2:6" x14ac:dyDescent="0.2">
      <c r="C23" s="398" t="s">
        <v>585</v>
      </c>
      <c r="D23" s="9">
        <f>SUM(D10:D12)</f>
        <v>586</v>
      </c>
      <c r="F23" s="7" t="s">
        <v>570</v>
      </c>
    </row>
    <row r="24" spans="2:6" x14ac:dyDescent="0.2">
      <c r="C24" s="398"/>
    </row>
    <row r="25" spans="2:6" x14ac:dyDescent="0.2">
      <c r="C25" s="398" t="s">
        <v>584</v>
      </c>
      <c r="D25" s="9">
        <f>SUM(D10:D13)</f>
        <v>1146</v>
      </c>
      <c r="F25" s="7" t="s">
        <v>570</v>
      </c>
    </row>
  </sheetData>
  <mergeCells count="5">
    <mergeCell ref="F5:F6"/>
    <mergeCell ref="B3:F3"/>
    <mergeCell ref="B4:F4"/>
    <mergeCell ref="C5:C6"/>
    <mergeCell ref="B5:B6"/>
  </mergeCells>
  <pageMargins left="0.23622047244094491" right="0.23622047244094491" top="0.74803149606299213" bottom="0.74803149606299213" header="0.31496062992125984" footer="0.31496062992125984"/>
  <pageSetup paperSize="9" orientation="portrait" r:id="rId1"/>
  <headerFooter>
    <oddHeader>&amp;R&amp;"Arial,Italique"Tableau des surfaces CNSMDP</oddHeader>
    <oddFooter>&amp;R&amp;P/&amp;N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7</vt:i4>
      </vt:variant>
    </vt:vector>
  </HeadingPairs>
  <TitlesOfParts>
    <vt:vector size="12" baseType="lpstr">
      <vt:lpstr>Page de garde</vt:lpstr>
      <vt:lpstr>EPPGHV-Surfaces</vt:lpstr>
      <vt:lpstr>EPPGHV-Inventaire arbres</vt:lpstr>
      <vt:lpstr>EPPDCSI-Surfaces</vt:lpstr>
      <vt:lpstr>CNSMDP-Surfaces</vt:lpstr>
      <vt:lpstr>'EPPGHV-Inventaire arbres'!Impression_des_titres</vt:lpstr>
      <vt:lpstr>'EPPGHV-Surfaces'!Impression_des_titres</vt:lpstr>
      <vt:lpstr>'CNSMDP-Surfaces'!Zone_d_impression</vt:lpstr>
      <vt:lpstr>'EPPDCSI-Surfaces'!Zone_d_impression</vt:lpstr>
      <vt:lpstr>'EPPGHV-Inventaire arbres'!Zone_d_impression</vt:lpstr>
      <vt:lpstr>'EPPGHV-Surfaces'!Zone_d_impression</vt:lpstr>
      <vt:lpstr>'Page de garde'!Zone_d_impression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WEISZ, Ludovic</dc:creator>
  <cp:lastModifiedBy>WEISZ, Ludovic</cp:lastModifiedBy>
  <dcterms:created xsi:type="dcterms:W3CDTF">2015-06-05T18:19:34Z</dcterms:created>
  <dcterms:modified xsi:type="dcterms:W3CDTF">2026-03-26T15:58:36Z</dcterms:modified>
</cp:coreProperties>
</file>